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/>
  </bookViews>
  <sheets>
    <sheet name="Прил 1ист" sheetId="1" r:id="rId1"/>
    <sheet name="Прил 2 ист" sheetId="22" r:id="rId2"/>
    <sheet name="Прил 3 доходы  (2)" sheetId="25" r:id="rId3"/>
    <sheet name="Прил 4 доходы" sheetId="24" r:id="rId4"/>
    <sheet name="Прил 5 Безвоз " sheetId="17" r:id="rId5"/>
    <sheet name="Прил 6 Безвоз" sheetId="23" r:id="rId6"/>
    <sheet name="Прил 7 прибыль" sheetId="21" r:id="rId7"/>
  </sheets>
  <externalReferences>
    <externalReference r:id="rId8"/>
  </externalReferences>
  <definedNames>
    <definedName name="_xlnm._FilterDatabase" localSheetId="4" hidden="1">'Прил 5 Безвоз '!$A$18:$I$18</definedName>
    <definedName name="_xlnm._FilterDatabase" localSheetId="5" hidden="1">'Прил 6 Безвоз'!$A$18:$I$18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 (2)'!$A$1:$C$70</definedName>
    <definedName name="_xlnm.Print_Area" localSheetId="3">'Прил 4 доходы'!$A$1:$D$94</definedName>
    <definedName name="_xlnm.Print_Area" localSheetId="4">'Прил 5 Безвоз '!$A$1:$C$33</definedName>
    <definedName name="_xlnm.Print_Area" localSheetId="5">'Прил 6 Безвоз'!$A$1:$D$33</definedName>
  </definedNames>
  <calcPr calcId="162913"/>
</workbook>
</file>

<file path=xl/calcChain.xml><?xml version="1.0" encoding="utf-8"?>
<calcChain xmlns="http://schemas.openxmlformats.org/spreadsheetml/2006/main">
  <c r="C26" i="1" l="1"/>
  <c r="C25" i="1"/>
  <c r="C24" i="1" s="1"/>
  <c r="C23" i="1" s="1"/>
  <c r="C19" i="1" s="1"/>
  <c r="C69" i="25" l="1"/>
  <c r="C66" i="25" s="1"/>
  <c r="C65" i="25" s="1"/>
  <c r="C68" i="25"/>
  <c r="C67" i="25"/>
  <c r="C62" i="25"/>
  <c r="C61" i="25"/>
  <c r="C60" i="25" s="1"/>
  <c r="C57" i="25"/>
  <c r="C56" i="25" s="1"/>
  <c r="C55" i="25" s="1"/>
  <c r="C54" i="25" s="1"/>
  <c r="C51" i="25"/>
  <c r="C50" i="25" s="1"/>
  <c r="C49" i="25" s="1"/>
  <c r="C48" i="25" s="1"/>
  <c r="C46" i="25"/>
  <c r="C44" i="25"/>
  <c r="C43" i="25"/>
  <c r="C41" i="25"/>
  <c r="C40" i="25"/>
  <c r="C38" i="25"/>
  <c r="C36" i="25"/>
  <c r="C34" i="25"/>
  <c r="C31" i="25"/>
  <c r="C30" i="25" s="1"/>
  <c r="C28" i="25"/>
  <c r="C27" i="25" s="1"/>
  <c r="C15" i="25" s="1"/>
  <c r="C24" i="25"/>
  <c r="C20" i="25"/>
  <c r="C18" i="25"/>
  <c r="C16" i="25"/>
  <c r="D18" i="23"/>
  <c r="C18" i="23"/>
  <c r="C18" i="17"/>
  <c r="D86" i="24"/>
  <c r="D85" i="24" s="1"/>
  <c r="D84" i="24" s="1"/>
  <c r="C86" i="24"/>
  <c r="C85" i="24" s="1"/>
  <c r="C84" i="24" s="1"/>
  <c r="D80" i="24"/>
  <c r="D79" i="24" s="1"/>
  <c r="C80" i="24"/>
  <c r="C79" i="24" s="1"/>
  <c r="D76" i="24"/>
  <c r="D75" i="24" s="1"/>
  <c r="C76" i="24"/>
  <c r="C75" i="24" s="1"/>
  <c r="D72" i="24"/>
  <c r="D71" i="24" s="1"/>
  <c r="C72" i="24"/>
  <c r="C71" i="24" s="1"/>
  <c r="D69" i="24"/>
  <c r="C69" i="24"/>
  <c r="D65" i="24"/>
  <c r="C65" i="24"/>
  <c r="D63" i="24"/>
  <c r="C63" i="24"/>
  <c r="C62" i="24" s="1"/>
  <c r="D59" i="24"/>
  <c r="D58" i="24" s="1"/>
  <c r="D57" i="24" s="1"/>
  <c r="C59" i="24"/>
  <c r="C58" i="24" s="1"/>
  <c r="C57" i="24" s="1"/>
  <c r="D54" i="24"/>
  <c r="C54" i="24"/>
  <c r="D52" i="24"/>
  <c r="D51" i="24" s="1"/>
  <c r="C52" i="24"/>
  <c r="C51" i="24" s="1"/>
  <c r="D48" i="24"/>
  <c r="D47" i="24" s="1"/>
  <c r="C48" i="24"/>
  <c r="C47" i="24" s="1"/>
  <c r="D45" i="24"/>
  <c r="D44" i="24" s="1"/>
  <c r="C45" i="24"/>
  <c r="C44" i="24" s="1"/>
  <c r="D42" i="24"/>
  <c r="C42" i="24"/>
  <c r="D40" i="24"/>
  <c r="C40" i="24"/>
  <c r="D38" i="24"/>
  <c r="C38" i="24"/>
  <c r="D35" i="24"/>
  <c r="C35" i="24"/>
  <c r="D32" i="24"/>
  <c r="C32" i="24"/>
  <c r="D29" i="24"/>
  <c r="C29" i="24"/>
  <c r="D26" i="24"/>
  <c r="C26" i="24"/>
  <c r="D21" i="24"/>
  <c r="C21" i="24"/>
  <c r="D19" i="24"/>
  <c r="C19" i="24"/>
  <c r="D17" i="24"/>
  <c r="C17" i="24"/>
  <c r="D21" i="23"/>
  <c r="D20" i="23" s="1"/>
  <c r="C21" i="23"/>
  <c r="C20" i="23" s="1"/>
  <c r="D16" i="23"/>
  <c r="D15" i="23" s="1"/>
  <c r="D91" i="24" s="1"/>
  <c r="C16" i="23"/>
  <c r="C15" i="23" s="1"/>
  <c r="C91" i="24" s="1"/>
  <c r="D27" i="22"/>
  <c r="C27" i="22"/>
  <c r="C70" i="25" l="1"/>
  <c r="C14" i="23"/>
  <c r="D14" i="23"/>
  <c r="D68" i="24"/>
  <c r="D67" i="24" s="1"/>
  <c r="D93" i="24"/>
  <c r="C68" i="24"/>
  <c r="C67" i="24" s="1"/>
  <c r="D62" i="24"/>
  <c r="D56" i="24" s="1"/>
  <c r="C34" i="24"/>
  <c r="C31" i="24" s="1"/>
  <c r="D34" i="24"/>
  <c r="C93" i="24"/>
  <c r="C92" i="24"/>
  <c r="D31" i="24"/>
  <c r="C56" i="24"/>
  <c r="C90" i="24" l="1"/>
  <c r="D13" i="23"/>
  <c r="D92" i="24"/>
  <c r="C89" i="24"/>
  <c r="C16" i="24"/>
  <c r="D16" i="24"/>
  <c r="C13" i="23"/>
  <c r="D22" i="21"/>
  <c r="C22" i="21"/>
  <c r="B22" i="21"/>
  <c r="D90" i="24" l="1"/>
  <c r="D89" i="24" s="1"/>
  <c r="D94" i="24" s="1"/>
  <c r="D26" i="22" s="1"/>
  <c r="D25" i="22" s="1"/>
  <c r="D24" i="22" s="1"/>
  <c r="D20" i="22" s="1"/>
  <c r="C94" i="24"/>
  <c r="C26" i="22" s="1"/>
  <c r="C25" i="22" s="1"/>
  <c r="C24" i="22" s="1"/>
  <c r="C20" i="22" s="1"/>
  <c r="C21" i="17" l="1"/>
  <c r="C20" i="17" s="1"/>
  <c r="C16" i="17" l="1"/>
  <c r="C15" i="17" s="1"/>
  <c r="C14" i="17" s="1"/>
  <c r="C13" i="17" s="1"/>
</calcChain>
</file>

<file path=xl/sharedStrings.xml><?xml version="1.0" encoding="utf-8"?>
<sst xmlns="http://schemas.openxmlformats.org/spreadsheetml/2006/main" count="459" uniqueCount="248">
  <si>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</si>
  <si>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</si>
  <si>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</si>
  <si>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</si>
  <si>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</si>
  <si>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</si>
  <si>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</si>
  <si>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</si>
  <si>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</si>
  <si>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</si>
  <si>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</si>
  <si>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</si>
  <si>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</si>
  <si>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</si>
  <si>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</si>
  <si>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</si>
  <si>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</si>
  <si>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</si>
  <si>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</si>
  <si>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</si>
  <si>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</si>
  <si>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</si>
  <si>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</si>
  <si>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</si>
  <si>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</si>
  <si>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</si>
  <si>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</si>
  <si>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</si>
  <si>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</si>
  <si>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</si>
  <si>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</si>
  <si>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</si>
  <si>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</si>
  <si>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</si>
  <si>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</si>
  <si>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</si>
  <si>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</si>
  <si>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</si>
  <si>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</si>
  <si>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</si>
  <si>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</si>
  <si>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</si>
  <si>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</si>
  <si>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</si>
  <si>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</si>
  <si>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</si>
  <si>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</si>
  <si>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</si>
  <si>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</si>
  <si>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</si>
  <si>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</si>
  <si>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</si>
  <si>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</si>
  <si>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</si>
  <si>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</si>
  <si>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</si>
  <si>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</si>
  <si>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</si>
  <si>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</si>
  <si>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</si>
  <si>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</si>
  <si>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</si>
  <si>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</si>
  <si>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</si>
  <si>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</si>
  <si>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</si>
  <si>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</si>
  <si>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</si>
  <si>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</si>
  <si>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</si>
  <si>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</si>
  <si>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</si>
  <si>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</si>
  <si>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</si>
  <si>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</si>
  <si>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</si>
  <si>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</si>
  <si>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</si>
  <si>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</si>
  <si>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</si>
  <si>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</si>
  <si>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</si>
  <si>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</si>
  <si>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</si>
  <si>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</si>
  <si>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</si>
  <si>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</si>
  <si>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</si>
  <si>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</si>
  <si>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</si>
  <si>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</si>
  <si>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</si>
  <si>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</si>
  <si>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</si>
  <si>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</si>
  <si>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</si>
  <si>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</si>
  <si>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</si>
  <si>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</si>
  <si>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</si>
  <si>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</si>
  <si>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</si>
  <si>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</si>
  <si>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</si>
  <si>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</si>
  <si>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</si>
  <si>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</si>
  <si>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</si>
  <si>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</si>
  <si>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</si>
  <si>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</si>
  <si>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</si>
  <si>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</si>
  <si>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</si>
  <si>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</si>
  <si>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</si>
  <si>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</si>
  <si>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</si>
  <si>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</si>
  <si>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</si>
  <si>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</si>
  <si>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</si>
  <si>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</si>
  <si>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</si>
  <si>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</si>
  <si>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</si>
  <si>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</si>
  <si>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</si>
  <si>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</si>
  <si>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</si>
  <si>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</si>
  <si>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</si>
  <si>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</si>
  <si>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</si>
  <si>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</si>
  <si>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</si>
  <si>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</si>
  <si>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</si>
  <si>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</si>
  <si>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</si>
  <si>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</si>
  <si>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</si>
  <si>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</si>
  <si>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</si>
  <si>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</si>
  <si>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</si>
  <si>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</si>
  <si>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</si>
  <si>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</si>
  <si>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</si>
  <si>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</si>
  <si>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</si>
  <si>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</si>
  <si>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</si>
  <si>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</si>
  <si>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</si>
  <si>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</si>
  <si>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</si>
  <si>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</si>
  <si>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</si>
  <si>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</si>
  <si>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</si>
  <si>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</si>
  <si>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</si>
  <si>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</si>
  <si>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</si>
  <si>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</si>
  <si>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</si>
  <si>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</si>
  <si>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</si>
  <si>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</si>
  <si>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</si>
  <si>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</si>
  <si>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</si>
  <si>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</si>
  <si>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</si>
  <si>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</si>
  <si>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</si>
  <si>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</si>
  <si>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 xml:space="preserve">2 02 30000 00 0000 150 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</si>
  <si>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</si>
  <si>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</si>
  <si>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</si>
  <si>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</si>
  <si>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</si>
  <si>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</si>
  <si>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</si>
  <si>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</si>
  <si>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</si>
  <si>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</si>
  <si>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</si>
  <si>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</si>
  <si>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</si>
  <si>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</si>
  <si>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</si>
  <si>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</si>
  <si>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</si>
  <si>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</si>
  <si>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</si>
  <si>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</si>
  <si>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</si>
  <si>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</si>
  <si>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</si>
  <si>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</si>
  <si>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</si>
  <si>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</si>
  <si>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</si>
  <si>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</si>
  <si>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</si>
  <si>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</si>
  <si>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</si>
  <si>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</si>
  <si>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</si>
  <si>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</si>
  <si>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</si>
  <si>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</si>
  <si>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</si>
  <si>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</si>
  <si>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</si>
  <si>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</si>
  <si>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</si>
  <si>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</si>
  <si>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</si>
  <si>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</si>
  <si>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</si>
  <si>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</si>
  <si>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</si>
  <si>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2 02 30024 00 0000 150 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</si>
  <si>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</si>
  <si>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</si>
  <si>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</si>
  <si>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</si>
  <si>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</si>
  <si>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</si>
  <si>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</si>
  <si>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</si>
  <si>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</si>
  <si>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</si>
  <si>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</si>
  <si>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</si>
  <si>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</si>
  <si>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</si>
  <si>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</si>
  <si>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</si>
  <si>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</si>
  <si>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</si>
  <si>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</si>
  <si>
    <t xml:space="preserve"> от 14.12.2022 № 41/257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</si>
</sst>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0" fontId="13" fillId="2" borderId="1" xfId="22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0" applyFont="1" applyFill="1" applyBorder="1" applyAlignment="1"/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3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45;%20_%201-7%20&#1044;&#1054;&#1061;&#1054;&#1044;&#1067;%202023-2025%20(&#1054;&#1050;)%20(00217B33$$$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ист"/>
      <sheetName val="Прил 2 ист"/>
      <sheetName val="Прил 3 доходы "/>
      <sheetName val="Прил 4 доходы"/>
      <sheetName val="Прил 5 Безвоз "/>
      <sheetName val="Прил 6 Безвоз"/>
      <sheetName val="Прил 7 прибыль"/>
    </sheetNames>
    <sheetDataSet>
      <sheetData sheetId="0"/>
      <sheetData sheetId="1"/>
      <sheetData sheetId="2">
        <row r="70">
          <cell r="C70">
            <v>1095727.95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abSelected="1" zoomScaleNormal="100" workbookViewId="0">
      <selection activeCell="F25" sqref="F25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7.42578125" style="1" customWidth="1"/>
    <col min="6" max="6" width="13.7109375" customWidth="1"/>
    <col min="7" max="7" width="13" customWidth="1"/>
  </cols>
  <sheetData>
    <row r="1" spans="1:3" x14ac:dyDescent="0.25">
      <c r="B1" s="131" t="s">
        <v>0</v>
      </c>
      <c r="C1" s="131"/>
    </row>
    <row r="2" spans="1:3" x14ac:dyDescent="0.25">
      <c r="B2" s="131" t="s">
        <v>1</v>
      </c>
      <c r="C2" s="131"/>
    </row>
    <row r="3" spans="1:3" x14ac:dyDescent="0.25">
      <c r="B3" s="131" t="s">
        <v>2</v>
      </c>
      <c r="C3" s="131"/>
    </row>
    <row r="4" spans="1:3" x14ac:dyDescent="0.25">
      <c r="B4" s="131" t="s">
        <v>3</v>
      </c>
      <c r="C4" s="131"/>
    </row>
    <row r="5" spans="1:3" x14ac:dyDescent="0.25">
      <c r="B5" s="2"/>
      <c r="C5" s="2" t="s">
        <v>4</v>
      </c>
    </row>
    <row r="6" spans="1:3" x14ac:dyDescent="0.25">
      <c r="B6" s="131" t="s">
        <v>247</v>
      </c>
      <c r="C6" s="131"/>
    </row>
    <row r="7" spans="1:3" x14ac:dyDescent="0.25">
      <c r="B7" s="2"/>
      <c r="C7" s="2"/>
    </row>
    <row r="9" spans="1:3" x14ac:dyDescent="0.25">
      <c r="A9" s="129" t="s">
        <v>5</v>
      </c>
      <c r="B9" s="129"/>
      <c r="C9" s="129"/>
    </row>
    <row r="10" spans="1:3" x14ac:dyDescent="0.25">
      <c r="A10" s="129" t="s">
        <v>6</v>
      </c>
      <c r="B10" s="129"/>
      <c r="C10" s="129"/>
    </row>
    <row r="11" spans="1:3" x14ac:dyDescent="0.25">
      <c r="A11" s="129" t="s">
        <v>7</v>
      </c>
      <c r="B11" s="129"/>
      <c r="C11" s="129"/>
    </row>
    <row r="12" spans="1:3" x14ac:dyDescent="0.25">
      <c r="A12" s="129" t="s">
        <v>8</v>
      </c>
      <c r="B12" s="129"/>
      <c r="C12" s="129"/>
    </row>
    <row r="13" spans="1:3" x14ac:dyDescent="0.25">
      <c r="A13" s="129" t="s">
        <v>243</v>
      </c>
      <c r="B13" s="129"/>
      <c r="C13" s="129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97" t="s">
        <v>13</v>
      </c>
      <c r="C19" s="6">
        <f>C23+H24</f>
        <v>35374.570000000065</v>
      </c>
    </row>
    <row r="20" spans="1:6" ht="31.5" hidden="1" x14ac:dyDescent="0.25">
      <c r="A20" s="4" t="s">
        <v>14</v>
      </c>
      <c r="B20" s="97" t="s">
        <v>15</v>
      </c>
      <c r="C20" s="6"/>
    </row>
    <row r="21" spans="1:6" s="10" customFormat="1" ht="64.5" hidden="1" customHeight="1" x14ac:dyDescent="0.25">
      <c r="A21" s="7" t="s">
        <v>16</v>
      </c>
      <c r="B21" s="98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98" t="s">
        <v>19</v>
      </c>
      <c r="C22" s="9">
        <v>0</v>
      </c>
    </row>
    <row r="23" spans="1:6" ht="37.5" customHeight="1" x14ac:dyDescent="0.25">
      <c r="A23" s="4" t="s">
        <v>20</v>
      </c>
      <c r="B23" s="97" t="s">
        <v>21</v>
      </c>
      <c r="C23" s="6">
        <f>C26-(-C24)</f>
        <v>35374.570000000065</v>
      </c>
    </row>
    <row r="24" spans="1:6" ht="36.75" customHeight="1" x14ac:dyDescent="0.25">
      <c r="A24" s="11" t="s">
        <v>22</v>
      </c>
      <c r="B24" s="97" t="s">
        <v>23</v>
      </c>
      <c r="C24" s="6">
        <f>C25</f>
        <v>-1095727.95</v>
      </c>
    </row>
    <row r="25" spans="1:6" ht="49.5" customHeight="1" x14ac:dyDescent="0.25">
      <c r="A25" s="12" t="s">
        <v>24</v>
      </c>
      <c r="B25" s="98" t="s">
        <v>25</v>
      </c>
      <c r="C25" s="9">
        <f>'[1]Прил 3 доходы '!C70*(-1)</f>
        <v>-1095727.95</v>
      </c>
    </row>
    <row r="26" spans="1:6" ht="35.25" customHeight="1" x14ac:dyDescent="0.25">
      <c r="A26" s="11" t="s">
        <v>26</v>
      </c>
      <c r="B26" s="97" t="s">
        <v>27</v>
      </c>
      <c r="C26" s="13">
        <f>C27</f>
        <v>1131102.52</v>
      </c>
      <c r="E26" s="18"/>
    </row>
    <row r="27" spans="1:6" ht="52.5" customHeight="1" x14ac:dyDescent="0.25">
      <c r="A27" s="12" t="s">
        <v>28</v>
      </c>
      <c r="B27" s="98" t="s">
        <v>29</v>
      </c>
      <c r="C27" s="58">
        <v>1131102.52</v>
      </c>
      <c r="F27" s="17"/>
    </row>
    <row r="31" spans="1:6" x14ac:dyDescent="0.25">
      <c r="C31" s="19"/>
    </row>
    <row r="46" spans="1:3" x14ac:dyDescent="0.25">
      <c r="A46" s="130"/>
      <c r="B46" s="130"/>
      <c r="C46" s="130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topLeftCell="A19" zoomScaleNormal="100" workbookViewId="0">
      <selection activeCell="D8" sqref="D8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31" t="s">
        <v>194</v>
      </c>
      <c r="D1" s="131"/>
    </row>
    <row r="2" spans="1:4" x14ac:dyDescent="0.25">
      <c r="C2" s="131" t="s">
        <v>1</v>
      </c>
      <c r="D2" s="131"/>
    </row>
    <row r="3" spans="1:4" x14ac:dyDescent="0.25">
      <c r="C3" s="131" t="s">
        <v>2</v>
      </c>
      <c r="D3" s="131"/>
    </row>
    <row r="4" spans="1:4" x14ac:dyDescent="0.25">
      <c r="B4" s="131" t="s">
        <v>3</v>
      </c>
      <c r="C4" s="132"/>
      <c r="D4" s="132"/>
    </row>
    <row r="5" spans="1:4" x14ac:dyDescent="0.25">
      <c r="C5" s="110"/>
      <c r="D5" s="110" t="s">
        <v>4</v>
      </c>
    </row>
    <row r="6" spans="1:4" x14ac:dyDescent="0.25">
      <c r="B6" s="110"/>
      <c r="C6" s="131" t="s">
        <v>247</v>
      </c>
      <c r="D6" s="131"/>
    </row>
    <row r="7" spans="1:4" x14ac:dyDescent="0.25">
      <c r="B7" s="110"/>
      <c r="C7" s="110"/>
    </row>
    <row r="9" spans="1:4" ht="12.75" x14ac:dyDescent="0.2">
      <c r="A9" s="133" t="s">
        <v>244</v>
      </c>
      <c r="B9" s="133"/>
      <c r="C9" s="133"/>
      <c r="D9" s="134"/>
    </row>
    <row r="10" spans="1:4" ht="12.75" x14ac:dyDescent="0.2">
      <c r="A10" s="134"/>
      <c r="B10" s="134"/>
      <c r="C10" s="134"/>
      <c r="D10" s="134"/>
    </row>
    <row r="11" spans="1:4" ht="12.75" x14ac:dyDescent="0.2">
      <c r="A11" s="134"/>
      <c r="B11" s="134"/>
      <c r="C11" s="134"/>
      <c r="D11" s="134"/>
    </row>
    <row r="12" spans="1:4" ht="12.75" x14ac:dyDescent="0.2">
      <c r="A12" s="134"/>
      <c r="B12" s="134"/>
      <c r="C12" s="134"/>
      <c r="D12" s="134"/>
    </row>
    <row r="13" spans="1:4" ht="12.75" x14ac:dyDescent="0.2">
      <c r="A13" s="134"/>
      <c r="B13" s="134"/>
      <c r="C13" s="134"/>
      <c r="D13" s="134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35" t="s">
        <v>9</v>
      </c>
      <c r="B17" s="135" t="s">
        <v>10</v>
      </c>
      <c r="C17" s="137" t="s">
        <v>195</v>
      </c>
      <c r="D17" s="138"/>
    </row>
    <row r="18" spans="1:4" ht="18.75" customHeight="1" x14ac:dyDescent="0.2">
      <c r="A18" s="136"/>
      <c r="B18" s="136"/>
      <c r="C18" s="114" t="s">
        <v>226</v>
      </c>
      <c r="D18" s="114" t="s">
        <v>241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97" t="s">
        <v>13</v>
      </c>
      <c r="C20" s="6">
        <f>C24+C21</f>
        <v>20862.580000000075</v>
      </c>
      <c r="D20" s="6">
        <f>D24+D21</f>
        <v>22074.519999999786</v>
      </c>
    </row>
    <row r="21" spans="1:4" ht="31.5" hidden="1" x14ac:dyDescent="0.25">
      <c r="A21" s="4" t="s">
        <v>14</v>
      </c>
      <c r="B21" s="97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98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98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97" t="s">
        <v>21</v>
      </c>
      <c r="C24" s="6">
        <f>C27-(-C25)</f>
        <v>20862.580000000075</v>
      </c>
      <c r="D24" s="6">
        <f>D27-(-D25)</f>
        <v>22074.519999999786</v>
      </c>
    </row>
    <row r="25" spans="1:4" ht="38.25" customHeight="1" x14ac:dyDescent="0.25">
      <c r="A25" s="11" t="s">
        <v>22</v>
      </c>
      <c r="B25" s="97" t="s">
        <v>23</v>
      </c>
      <c r="C25" s="6">
        <f>C26</f>
        <v>-1055897.25</v>
      </c>
      <c r="D25" s="6">
        <f>D26</f>
        <v>-1099358.0700000003</v>
      </c>
    </row>
    <row r="26" spans="1:4" ht="50.25" customHeight="1" x14ac:dyDescent="0.25">
      <c r="A26" s="12" t="s">
        <v>24</v>
      </c>
      <c r="B26" s="98" t="s">
        <v>25</v>
      </c>
      <c r="C26" s="9">
        <f>'Прил 4 доходы'!C94*(-1)</f>
        <v>-1055897.25</v>
      </c>
      <c r="D26" s="9">
        <f>'Прил 4 доходы'!D94*(-1)</f>
        <v>-1099358.0700000003</v>
      </c>
    </row>
    <row r="27" spans="1:4" ht="36" customHeight="1" x14ac:dyDescent="0.25">
      <c r="A27" s="11" t="s">
        <v>26</v>
      </c>
      <c r="B27" s="97" t="s">
        <v>27</v>
      </c>
      <c r="C27" s="13">
        <f>C28</f>
        <v>1076759.83</v>
      </c>
      <c r="D27" s="13">
        <f>D28</f>
        <v>1121432.5900000001</v>
      </c>
    </row>
    <row r="28" spans="1:4" ht="47.25" x14ac:dyDescent="0.25">
      <c r="A28" s="12" t="s">
        <v>28</v>
      </c>
      <c r="B28" s="98" t="s">
        <v>29</v>
      </c>
      <c r="C28" s="61">
        <v>1076759.83</v>
      </c>
      <c r="D28" s="61">
        <v>1121432.5900000001</v>
      </c>
    </row>
    <row r="32" spans="1:4" x14ac:dyDescent="0.25">
      <c r="C32" s="19"/>
      <c r="D32" s="19"/>
    </row>
    <row r="47" spans="1:3" x14ac:dyDescent="0.25">
      <c r="A47" s="130"/>
      <c r="B47" s="130"/>
      <c r="C47" s="130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70"/>
  <sheetViews>
    <sheetView topLeftCell="A13" zoomScaleNormal="100" workbookViewId="0">
      <selection activeCell="C16" sqref="C16"/>
    </sheetView>
  </sheetViews>
  <sheetFormatPr defaultColWidth="9.140625" defaultRowHeight="12.75" x14ac:dyDescent="0.2"/>
  <cols>
    <col min="1" max="1" width="28.7109375" style="89" customWidth="1"/>
    <col min="2" max="2" width="55.85546875" style="89" customWidth="1"/>
    <col min="3" max="3" width="18.28515625" style="89" customWidth="1"/>
    <col min="4" max="4" width="14" style="89" customWidth="1"/>
    <col min="5" max="6" width="9.140625" style="89"/>
    <col min="7" max="7" width="17.42578125" style="89" customWidth="1"/>
    <col min="8" max="16384" width="9.140625" style="89"/>
  </cols>
  <sheetData>
    <row r="1" spans="1:3" ht="15.75" x14ac:dyDescent="0.25">
      <c r="A1" s="35"/>
      <c r="B1" s="139" t="s">
        <v>166</v>
      </c>
      <c r="C1" s="139"/>
    </row>
    <row r="2" spans="1:3" ht="15.75" x14ac:dyDescent="0.25">
      <c r="A2" s="35"/>
      <c r="B2" s="139" t="s">
        <v>165</v>
      </c>
      <c r="C2" s="139"/>
    </row>
    <row r="3" spans="1:3" ht="15.75" x14ac:dyDescent="0.25">
      <c r="A3" s="35"/>
      <c r="B3" s="139" t="s">
        <v>164</v>
      </c>
      <c r="C3" s="139"/>
    </row>
    <row r="4" spans="1:3" ht="15.75" x14ac:dyDescent="0.25">
      <c r="A4" s="35"/>
      <c r="B4" s="139" t="s">
        <v>3</v>
      </c>
      <c r="C4" s="139"/>
    </row>
    <row r="5" spans="1:3" ht="15.75" x14ac:dyDescent="0.25">
      <c r="A5" s="35"/>
      <c r="B5" s="139" t="s">
        <v>4</v>
      </c>
      <c r="C5" s="139"/>
    </row>
    <row r="6" spans="1:3" ht="15.75" x14ac:dyDescent="0.25">
      <c r="A6" s="35"/>
      <c r="B6" s="139" t="s">
        <v>247</v>
      </c>
      <c r="C6" s="139"/>
    </row>
    <row r="7" spans="1:3" ht="15.75" x14ac:dyDescent="0.25">
      <c r="A7" s="140" t="s">
        <v>163</v>
      </c>
      <c r="B7" s="140"/>
      <c r="C7" s="140"/>
    </row>
    <row r="8" spans="1:3" ht="15.75" x14ac:dyDescent="0.25">
      <c r="A8" s="140" t="s">
        <v>162</v>
      </c>
      <c r="B8" s="140"/>
      <c r="C8" s="140"/>
    </row>
    <row r="9" spans="1:3" ht="15.75" x14ac:dyDescent="0.25">
      <c r="A9" s="140" t="s">
        <v>242</v>
      </c>
      <c r="B9" s="140"/>
      <c r="C9" s="140"/>
    </row>
    <row r="10" spans="1:3" ht="15.75" x14ac:dyDescent="0.25">
      <c r="A10" s="35"/>
      <c r="B10" s="44"/>
      <c r="C10" s="35"/>
    </row>
    <row r="11" spans="1:3" ht="15.75" x14ac:dyDescent="0.25">
      <c r="A11" s="35"/>
      <c r="B11" s="35"/>
      <c r="C11" s="102"/>
    </row>
    <row r="12" spans="1:3" ht="15.75" customHeight="1" x14ac:dyDescent="0.2">
      <c r="A12" s="141" t="s">
        <v>184</v>
      </c>
      <c r="B12" s="143" t="s">
        <v>161</v>
      </c>
      <c r="C12" s="141" t="s">
        <v>160</v>
      </c>
    </row>
    <row r="13" spans="1:3" ht="20.25" customHeight="1" x14ac:dyDescent="0.2">
      <c r="A13" s="142"/>
      <c r="B13" s="144"/>
      <c r="C13" s="145"/>
    </row>
    <row r="14" spans="1:3" ht="15.75" x14ac:dyDescent="0.25">
      <c r="A14" s="51">
        <v>1</v>
      </c>
      <c r="B14" s="106">
        <v>2</v>
      </c>
      <c r="C14" s="51">
        <v>3</v>
      </c>
    </row>
    <row r="15" spans="1:3" ht="15.75" x14ac:dyDescent="0.25">
      <c r="A15" s="109" t="s">
        <v>159</v>
      </c>
      <c r="B15" s="69" t="s">
        <v>158</v>
      </c>
      <c r="C15" s="72">
        <f>C16+C18+C20+C24+C27+C46+C48+C54+C59+C60</f>
        <v>649255.96</v>
      </c>
    </row>
    <row r="16" spans="1:3" ht="15.75" x14ac:dyDescent="0.25">
      <c r="A16" s="109" t="s">
        <v>157</v>
      </c>
      <c r="B16" s="109" t="s">
        <v>156</v>
      </c>
      <c r="C16" s="72">
        <f>SUM(C17)</f>
        <v>348107.78</v>
      </c>
    </row>
    <row r="17" spans="1:4" ht="15.75" x14ac:dyDescent="0.25">
      <c r="A17" s="47" t="s">
        <v>155</v>
      </c>
      <c r="B17" s="47" t="s">
        <v>154</v>
      </c>
      <c r="C17" s="37">
        <v>348107.78</v>
      </c>
      <c r="D17" s="103"/>
    </row>
    <row r="18" spans="1:4" ht="31.5" x14ac:dyDescent="0.25">
      <c r="A18" s="109" t="s">
        <v>200</v>
      </c>
      <c r="B18" s="39" t="s">
        <v>201</v>
      </c>
      <c r="C18" s="72">
        <f>C19</f>
        <v>463.37</v>
      </c>
      <c r="D18" s="103"/>
    </row>
    <row r="19" spans="1:4" ht="31.5" x14ac:dyDescent="0.25">
      <c r="A19" s="47" t="s">
        <v>202</v>
      </c>
      <c r="B19" s="43" t="s">
        <v>203</v>
      </c>
      <c r="C19" s="37">
        <v>463.37</v>
      </c>
    </row>
    <row r="20" spans="1:4" ht="15.75" x14ac:dyDescent="0.25">
      <c r="A20" s="109" t="s">
        <v>153</v>
      </c>
      <c r="B20" s="109" t="s">
        <v>152</v>
      </c>
      <c r="C20" s="72">
        <f>C21+C22+C23</f>
        <v>171430.73</v>
      </c>
    </row>
    <row r="21" spans="1:4" ht="31.5" x14ac:dyDescent="0.25">
      <c r="A21" s="47" t="s">
        <v>151</v>
      </c>
      <c r="B21" s="25" t="s">
        <v>150</v>
      </c>
      <c r="C21" s="37">
        <v>150000</v>
      </c>
    </row>
    <row r="22" spans="1:4" ht="15.75" x14ac:dyDescent="0.25">
      <c r="A22" s="47" t="s">
        <v>147</v>
      </c>
      <c r="B22" s="25" t="s">
        <v>146</v>
      </c>
      <c r="C22" s="37">
        <v>10.73</v>
      </c>
    </row>
    <row r="23" spans="1:4" ht="31.5" x14ac:dyDescent="0.25">
      <c r="A23" s="47" t="s">
        <v>145</v>
      </c>
      <c r="B23" s="25" t="s">
        <v>144</v>
      </c>
      <c r="C23" s="37">
        <v>21420</v>
      </c>
    </row>
    <row r="24" spans="1:4" ht="15.75" x14ac:dyDescent="0.25">
      <c r="A24" s="109" t="s">
        <v>143</v>
      </c>
      <c r="B24" s="109" t="s">
        <v>142</v>
      </c>
      <c r="C24" s="72">
        <f>C25+C26</f>
        <v>8125</v>
      </c>
    </row>
    <row r="25" spans="1:4" ht="35.25" customHeight="1" x14ac:dyDescent="0.25">
      <c r="A25" s="47" t="s">
        <v>141</v>
      </c>
      <c r="B25" s="25" t="s">
        <v>140</v>
      </c>
      <c r="C25" s="37">
        <v>8120</v>
      </c>
    </row>
    <row r="26" spans="1:4" ht="47.25" x14ac:dyDescent="0.25">
      <c r="A26" s="47" t="s">
        <v>139</v>
      </c>
      <c r="B26" s="25" t="s">
        <v>138</v>
      </c>
      <c r="C26" s="37">
        <v>5</v>
      </c>
      <c r="D26" s="104"/>
    </row>
    <row r="27" spans="1:4" ht="35.25" customHeight="1" x14ac:dyDescent="0.25">
      <c r="A27" s="109" t="s">
        <v>137</v>
      </c>
      <c r="B27" s="41" t="s">
        <v>136</v>
      </c>
      <c r="C27" s="72">
        <f>C28+C40+C30+C43</f>
        <v>86766.489999999991</v>
      </c>
    </row>
    <row r="28" spans="1:4" ht="94.5" x14ac:dyDescent="0.25">
      <c r="A28" s="109" t="s">
        <v>135</v>
      </c>
      <c r="B28" s="41" t="s">
        <v>134</v>
      </c>
      <c r="C28" s="72">
        <f>C29</f>
        <v>10</v>
      </c>
    </row>
    <row r="29" spans="1:4" ht="63" x14ac:dyDescent="0.25">
      <c r="A29" s="47" t="s">
        <v>133</v>
      </c>
      <c r="B29" s="25" t="s">
        <v>132</v>
      </c>
      <c r="C29" s="37">
        <v>10</v>
      </c>
    </row>
    <row r="30" spans="1:4" ht="110.25" x14ac:dyDescent="0.25">
      <c r="A30" s="109" t="s">
        <v>131</v>
      </c>
      <c r="B30" s="41" t="s">
        <v>130</v>
      </c>
      <c r="C30" s="72">
        <f>C31+C34+C36+C38</f>
        <v>85841.709999999992</v>
      </c>
    </row>
    <row r="31" spans="1:4" ht="81" customHeight="1" x14ac:dyDescent="0.25">
      <c r="A31" s="109" t="s">
        <v>129</v>
      </c>
      <c r="B31" s="41" t="s">
        <v>128</v>
      </c>
      <c r="C31" s="72">
        <f>C32+C33</f>
        <v>83793.5</v>
      </c>
    </row>
    <row r="32" spans="1:4" ht="110.25" x14ac:dyDescent="0.25">
      <c r="A32" s="47" t="s">
        <v>127</v>
      </c>
      <c r="B32" s="25" t="s">
        <v>126</v>
      </c>
      <c r="C32" s="37">
        <v>5029.8999999999996</v>
      </c>
    </row>
    <row r="33" spans="1:7" ht="94.5" x14ac:dyDescent="0.25">
      <c r="A33" s="47" t="s">
        <v>125</v>
      </c>
      <c r="B33" s="25" t="s">
        <v>124</v>
      </c>
      <c r="C33" s="37">
        <v>78763.600000000006</v>
      </c>
      <c r="D33" s="68"/>
      <c r="G33" s="103"/>
    </row>
    <row r="34" spans="1:7" ht="110.25" x14ac:dyDescent="0.25">
      <c r="A34" s="109" t="s">
        <v>123</v>
      </c>
      <c r="B34" s="39" t="s">
        <v>122</v>
      </c>
      <c r="C34" s="72">
        <f>C35</f>
        <v>0.14000000000000001</v>
      </c>
    </row>
    <row r="35" spans="1:7" ht="94.5" x14ac:dyDescent="0.25">
      <c r="A35" s="47" t="s">
        <v>121</v>
      </c>
      <c r="B35" s="25" t="s">
        <v>120</v>
      </c>
      <c r="C35" s="37">
        <v>0.14000000000000001</v>
      </c>
    </row>
    <row r="36" spans="1:7" ht="113.25" customHeight="1" x14ac:dyDescent="0.25">
      <c r="A36" s="109" t="s">
        <v>119</v>
      </c>
      <c r="B36" s="39" t="s">
        <v>219</v>
      </c>
      <c r="C36" s="72">
        <f>C37</f>
        <v>25.2</v>
      </c>
    </row>
    <row r="37" spans="1:7" ht="83.25" customHeight="1" x14ac:dyDescent="0.25">
      <c r="A37" s="47" t="s">
        <v>118</v>
      </c>
      <c r="B37" s="25" t="s">
        <v>117</v>
      </c>
      <c r="C37" s="37">
        <v>25.2</v>
      </c>
    </row>
    <row r="38" spans="1:7" ht="47.25" x14ac:dyDescent="0.25">
      <c r="A38" s="109" t="s">
        <v>116</v>
      </c>
      <c r="B38" s="41" t="s">
        <v>115</v>
      </c>
      <c r="C38" s="72">
        <f>C39</f>
        <v>2022.87</v>
      </c>
    </row>
    <row r="39" spans="1:7" ht="47.25" x14ac:dyDescent="0.25">
      <c r="A39" s="47" t="s">
        <v>114</v>
      </c>
      <c r="B39" s="25" t="s">
        <v>113</v>
      </c>
      <c r="C39" s="37">
        <v>2022.87</v>
      </c>
    </row>
    <row r="40" spans="1:7" ht="31.5" x14ac:dyDescent="0.25">
      <c r="A40" s="109" t="s">
        <v>112</v>
      </c>
      <c r="B40" s="41" t="s">
        <v>111</v>
      </c>
      <c r="C40" s="72">
        <f>C41</f>
        <v>30.35</v>
      </c>
    </row>
    <row r="41" spans="1:7" ht="63" x14ac:dyDescent="0.25">
      <c r="A41" s="109" t="s">
        <v>110</v>
      </c>
      <c r="B41" s="39" t="s">
        <v>109</v>
      </c>
      <c r="C41" s="72">
        <f>C42</f>
        <v>30.35</v>
      </c>
    </row>
    <row r="42" spans="1:7" ht="64.5" customHeight="1" x14ac:dyDescent="0.25">
      <c r="A42" s="47" t="s">
        <v>108</v>
      </c>
      <c r="B42" s="43" t="s">
        <v>107</v>
      </c>
      <c r="C42" s="37">
        <v>30.35</v>
      </c>
    </row>
    <row r="43" spans="1:7" ht="95.25" customHeight="1" x14ac:dyDescent="0.25">
      <c r="A43" s="109" t="s">
        <v>106</v>
      </c>
      <c r="B43" s="99" t="s">
        <v>105</v>
      </c>
      <c r="C43" s="72">
        <f>C44</f>
        <v>884.43</v>
      </c>
    </row>
    <row r="44" spans="1:7" ht="97.5" customHeight="1" x14ac:dyDescent="0.25">
      <c r="A44" s="109" t="s">
        <v>104</v>
      </c>
      <c r="B44" s="39" t="s">
        <v>103</v>
      </c>
      <c r="C44" s="72">
        <f>C45</f>
        <v>884.43</v>
      </c>
    </row>
    <row r="45" spans="1:7" ht="94.5" x14ac:dyDescent="0.25">
      <c r="A45" s="47" t="s">
        <v>102</v>
      </c>
      <c r="B45" s="43" t="s">
        <v>101</v>
      </c>
      <c r="C45" s="37">
        <v>884.43</v>
      </c>
    </row>
    <row r="46" spans="1:7" ht="18.75" customHeight="1" x14ac:dyDescent="0.25">
      <c r="A46" s="109" t="s">
        <v>100</v>
      </c>
      <c r="B46" s="41" t="s">
        <v>99</v>
      </c>
      <c r="C46" s="72">
        <f>C47</f>
        <v>12591.97</v>
      </c>
    </row>
    <row r="47" spans="1:7" ht="31.5" x14ac:dyDescent="0.25">
      <c r="A47" s="47" t="s">
        <v>98</v>
      </c>
      <c r="B47" s="25" t="s">
        <v>97</v>
      </c>
      <c r="C47" s="37">
        <v>12591.97</v>
      </c>
    </row>
    <row r="48" spans="1:7" ht="31.5" x14ac:dyDescent="0.25">
      <c r="A48" s="109" t="s">
        <v>96</v>
      </c>
      <c r="B48" s="39" t="s">
        <v>218</v>
      </c>
      <c r="C48" s="72">
        <f>C49</f>
        <v>15677.88</v>
      </c>
    </row>
    <row r="49" spans="1:3" ht="15.75" x14ac:dyDescent="0.25">
      <c r="A49" s="41" t="s">
        <v>95</v>
      </c>
      <c r="B49" s="39" t="s">
        <v>94</v>
      </c>
      <c r="C49" s="72">
        <f>C50</f>
        <v>15677.88</v>
      </c>
    </row>
    <row r="50" spans="1:3" ht="18.75" customHeight="1" x14ac:dyDescent="0.25">
      <c r="A50" s="41" t="s">
        <v>93</v>
      </c>
      <c r="B50" s="39" t="s">
        <v>92</v>
      </c>
      <c r="C50" s="72">
        <f>C51</f>
        <v>15677.88</v>
      </c>
    </row>
    <row r="51" spans="1:3" ht="47.25" x14ac:dyDescent="0.25">
      <c r="A51" s="41" t="s">
        <v>91</v>
      </c>
      <c r="B51" s="39" t="s">
        <v>90</v>
      </c>
      <c r="C51" s="72">
        <f>C52+C53</f>
        <v>15677.88</v>
      </c>
    </row>
    <row r="52" spans="1:3" ht="47.25" x14ac:dyDescent="0.25">
      <c r="A52" s="25" t="s">
        <v>89</v>
      </c>
      <c r="B52" s="108" t="s">
        <v>88</v>
      </c>
      <c r="C52" s="37">
        <v>14900</v>
      </c>
    </row>
    <row r="53" spans="1:3" ht="47.25" x14ac:dyDescent="0.25">
      <c r="A53" s="25" t="s">
        <v>87</v>
      </c>
      <c r="B53" s="108" t="s">
        <v>198</v>
      </c>
      <c r="C53" s="37">
        <v>777.88</v>
      </c>
    </row>
    <row r="54" spans="1:3" ht="31.5" x14ac:dyDescent="0.25">
      <c r="A54" s="41" t="s">
        <v>80</v>
      </c>
      <c r="B54" s="39" t="s">
        <v>79</v>
      </c>
      <c r="C54" s="72">
        <f>C55</f>
        <v>1900</v>
      </c>
    </row>
    <row r="55" spans="1:3" ht="98.25" customHeight="1" x14ac:dyDescent="0.25">
      <c r="A55" s="41" t="s">
        <v>78</v>
      </c>
      <c r="B55" s="99" t="s">
        <v>77</v>
      </c>
      <c r="C55" s="72">
        <f>C56</f>
        <v>1900</v>
      </c>
    </row>
    <row r="56" spans="1:3" ht="126" x14ac:dyDescent="0.25">
      <c r="A56" s="41" t="s">
        <v>72</v>
      </c>
      <c r="B56" s="99" t="s">
        <v>71</v>
      </c>
      <c r="C56" s="72">
        <f>C57</f>
        <v>1900</v>
      </c>
    </row>
    <row r="57" spans="1:3" ht="132.75" customHeight="1" x14ac:dyDescent="0.25">
      <c r="A57" s="41" t="s">
        <v>70</v>
      </c>
      <c r="B57" s="99" t="s">
        <v>69</v>
      </c>
      <c r="C57" s="72">
        <f>C58</f>
        <v>1900</v>
      </c>
    </row>
    <row r="58" spans="1:3" ht="117" customHeight="1" x14ac:dyDescent="0.25">
      <c r="A58" s="105" t="s">
        <v>68</v>
      </c>
      <c r="B58" s="108" t="s">
        <v>67</v>
      </c>
      <c r="C58" s="37">
        <v>1900</v>
      </c>
    </row>
    <row r="59" spans="1:3" ht="23.25" customHeight="1" x14ac:dyDescent="0.25">
      <c r="A59" s="109" t="s">
        <v>50</v>
      </c>
      <c r="B59" s="41" t="s">
        <v>49</v>
      </c>
      <c r="C59" s="72">
        <v>2625</v>
      </c>
    </row>
    <row r="60" spans="1:3" ht="21.75" customHeight="1" x14ac:dyDescent="0.25">
      <c r="A60" s="109" t="s">
        <v>48</v>
      </c>
      <c r="B60" s="41" t="s">
        <v>46</v>
      </c>
      <c r="C60" s="72">
        <f>C61</f>
        <v>1567.74</v>
      </c>
    </row>
    <row r="61" spans="1:3" ht="15.75" x14ac:dyDescent="0.25">
      <c r="A61" s="109" t="s">
        <v>47</v>
      </c>
      <c r="B61" s="41" t="s">
        <v>46</v>
      </c>
      <c r="C61" s="72">
        <f>C62</f>
        <v>1567.74</v>
      </c>
    </row>
    <row r="62" spans="1:3" ht="31.5" x14ac:dyDescent="0.25">
      <c r="A62" s="109" t="s">
        <v>45</v>
      </c>
      <c r="B62" s="41" t="s">
        <v>44</v>
      </c>
      <c r="C62" s="72">
        <f>C63+C64</f>
        <v>1567.74</v>
      </c>
    </row>
    <row r="63" spans="1:3" ht="15.75" x14ac:dyDescent="0.25">
      <c r="A63" s="23" t="s">
        <v>43</v>
      </c>
      <c r="B63" s="22" t="s">
        <v>42</v>
      </c>
      <c r="C63" s="37">
        <v>1482.24</v>
      </c>
    </row>
    <row r="64" spans="1:3" ht="30.75" customHeight="1" x14ac:dyDescent="0.25">
      <c r="A64" s="23" t="s">
        <v>41</v>
      </c>
      <c r="B64" s="22" t="s">
        <v>40</v>
      </c>
      <c r="C64" s="37">
        <v>85.5</v>
      </c>
    </row>
    <row r="65" spans="1:3" ht="15.75" x14ac:dyDescent="0.25">
      <c r="A65" s="109" t="s">
        <v>39</v>
      </c>
      <c r="B65" s="109" t="s">
        <v>38</v>
      </c>
      <c r="C65" s="72">
        <f>C66</f>
        <v>446471.99</v>
      </c>
    </row>
    <row r="66" spans="1:3" ht="31.5" x14ac:dyDescent="0.25">
      <c r="A66" s="109" t="s">
        <v>37</v>
      </c>
      <c r="B66" s="41" t="s">
        <v>36</v>
      </c>
      <c r="C66" s="72">
        <f>C68+C69+C67</f>
        <v>446471.99</v>
      </c>
    </row>
    <row r="67" spans="1:3" ht="31.5" x14ac:dyDescent="0.25">
      <c r="A67" s="47" t="s">
        <v>212</v>
      </c>
      <c r="B67" s="25" t="s">
        <v>35</v>
      </c>
      <c r="C67" s="37">
        <f>'Прил 5 Безвоз '!C15</f>
        <v>277824</v>
      </c>
    </row>
    <row r="68" spans="1:3" ht="31.5" x14ac:dyDescent="0.25">
      <c r="A68" s="25" t="s">
        <v>34</v>
      </c>
      <c r="B68" s="25" t="s">
        <v>33</v>
      </c>
      <c r="C68" s="37">
        <f>'Прил 5 Безвоз '!C18</f>
        <v>37735</v>
      </c>
    </row>
    <row r="69" spans="1:3" ht="15.75" x14ac:dyDescent="0.25">
      <c r="A69" s="25" t="s">
        <v>32</v>
      </c>
      <c r="B69" s="25" t="s">
        <v>31</v>
      </c>
      <c r="C69" s="37">
        <f>'Прил 5 Безвоз '!C20</f>
        <v>130912.98999999998</v>
      </c>
    </row>
    <row r="70" spans="1:3" ht="15.75" x14ac:dyDescent="0.25">
      <c r="A70" s="38"/>
      <c r="B70" s="107" t="s">
        <v>30</v>
      </c>
      <c r="C70" s="72">
        <f>C65+C15</f>
        <v>1095727.95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3" fitToHeight="10" orientation="portrait" r:id="rId1"/>
  <rowBreaks count="3" manualBreakCount="3">
    <brk id="31" max="2" man="1"/>
    <brk id="42" max="2" man="1"/>
    <brk id="56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4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6" width="9.140625" style="10"/>
    <col min="7" max="7" width="17.42578125" style="10" customWidth="1"/>
    <col min="8" max="16384" width="9.140625" style="10"/>
  </cols>
  <sheetData>
    <row r="1" spans="1:4" ht="15.75" x14ac:dyDescent="0.25">
      <c r="A1" s="1"/>
      <c r="B1" s="131" t="s">
        <v>214</v>
      </c>
      <c r="C1" s="131"/>
      <c r="D1" s="131"/>
    </row>
    <row r="2" spans="1:4" ht="15.75" x14ac:dyDescent="0.25">
      <c r="A2" s="1"/>
      <c r="B2" s="131" t="s">
        <v>165</v>
      </c>
      <c r="C2" s="131"/>
      <c r="D2" s="131"/>
    </row>
    <row r="3" spans="1:4" ht="15.75" x14ac:dyDescent="0.25">
      <c r="A3" s="1"/>
      <c r="B3" s="131" t="s">
        <v>164</v>
      </c>
      <c r="C3" s="131"/>
      <c r="D3" s="131"/>
    </row>
    <row r="4" spans="1:4" ht="15.75" x14ac:dyDescent="0.25">
      <c r="A4" s="1"/>
      <c r="B4" s="131" t="s">
        <v>3</v>
      </c>
      <c r="C4" s="131"/>
      <c r="D4" s="131"/>
    </row>
    <row r="5" spans="1:4" ht="15.75" x14ac:dyDescent="0.25">
      <c r="A5" s="1"/>
      <c r="B5" s="131" t="s">
        <v>4</v>
      </c>
      <c r="C5" s="131"/>
      <c r="D5" s="131"/>
    </row>
    <row r="6" spans="1:4" ht="15.75" x14ac:dyDescent="0.25">
      <c r="A6" s="1"/>
      <c r="B6" s="131" t="s">
        <v>247</v>
      </c>
      <c r="C6" s="131"/>
      <c r="D6" s="131"/>
    </row>
    <row r="7" spans="1:4" ht="15.75" x14ac:dyDescent="0.25">
      <c r="A7" s="1"/>
      <c r="B7" s="128"/>
      <c r="C7" s="128"/>
      <c r="D7" s="128"/>
    </row>
    <row r="8" spans="1:4" ht="15.75" x14ac:dyDescent="0.25">
      <c r="A8" s="129" t="s">
        <v>163</v>
      </c>
      <c r="B8" s="129"/>
      <c r="C8" s="129"/>
      <c r="D8" s="129"/>
    </row>
    <row r="9" spans="1:4" ht="15.75" x14ac:dyDescent="0.25">
      <c r="A9" s="129" t="s">
        <v>162</v>
      </c>
      <c r="B9" s="129"/>
      <c r="C9" s="129"/>
      <c r="D9" s="129"/>
    </row>
    <row r="10" spans="1:4" ht="15.75" x14ac:dyDescent="0.25">
      <c r="A10" s="129" t="s">
        <v>245</v>
      </c>
      <c r="B10" s="129"/>
      <c r="C10" s="129"/>
      <c r="D10" s="129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20.25" customHeight="1" x14ac:dyDescent="0.2">
      <c r="A13" s="135" t="s">
        <v>184</v>
      </c>
      <c r="B13" s="146" t="s">
        <v>161</v>
      </c>
      <c r="C13" s="148" t="s">
        <v>11</v>
      </c>
      <c r="D13" s="148"/>
    </row>
    <row r="14" spans="1:4" ht="20.25" customHeight="1" x14ac:dyDescent="0.2">
      <c r="A14" s="136"/>
      <c r="B14" s="147"/>
      <c r="C14" s="112" t="s">
        <v>226</v>
      </c>
      <c r="D14" s="112" t="s">
        <v>241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159</v>
      </c>
      <c r="B16" s="62" t="s">
        <v>158</v>
      </c>
      <c r="C16" s="71">
        <f>C17+C19+C21+C26+C29+C31+C54+C56+C67+C83+C84</f>
        <v>833830.27</v>
      </c>
      <c r="D16" s="71">
        <f>D17+D19+D21+D26+D29+D31+D54+D56+D67+D83+D84</f>
        <v>870929.57000000018</v>
      </c>
    </row>
    <row r="17" spans="1:7" ht="15.75" x14ac:dyDescent="0.25">
      <c r="A17" s="11" t="s">
        <v>157</v>
      </c>
      <c r="B17" s="11" t="s">
        <v>156</v>
      </c>
      <c r="C17" s="71">
        <f>SUM(C18)</f>
        <v>525555.66</v>
      </c>
      <c r="D17" s="71">
        <f>SUM(D18)</f>
        <v>555397.53</v>
      </c>
    </row>
    <row r="18" spans="1:7" ht="15.75" x14ac:dyDescent="0.25">
      <c r="A18" s="12" t="s">
        <v>155</v>
      </c>
      <c r="B18" s="12" t="s">
        <v>154</v>
      </c>
      <c r="C18" s="37">
        <v>525555.66</v>
      </c>
      <c r="D18" s="37">
        <v>555397.53</v>
      </c>
    </row>
    <row r="19" spans="1:7" ht="31.5" x14ac:dyDescent="0.25">
      <c r="A19" s="11" t="s">
        <v>200</v>
      </c>
      <c r="B19" s="28" t="s">
        <v>201</v>
      </c>
      <c r="C19" s="72">
        <f>C20</f>
        <v>463.37</v>
      </c>
      <c r="D19" s="72">
        <f>D20</f>
        <v>463.37</v>
      </c>
    </row>
    <row r="20" spans="1:7" ht="47.25" x14ac:dyDescent="0.25">
      <c r="A20" s="12" t="s">
        <v>202</v>
      </c>
      <c r="B20" s="24" t="s">
        <v>203</v>
      </c>
      <c r="C20" s="37">
        <v>463.37</v>
      </c>
      <c r="D20" s="37">
        <v>463.37</v>
      </c>
    </row>
    <row r="21" spans="1:7" ht="15.75" x14ac:dyDescent="0.25">
      <c r="A21" s="11" t="s">
        <v>153</v>
      </c>
      <c r="B21" s="11" t="s">
        <v>152</v>
      </c>
      <c r="C21" s="71">
        <f>C22+C23+C24+C25</f>
        <v>174860.83</v>
      </c>
      <c r="D21" s="71">
        <f>D22+D23+D24+D25</f>
        <v>178290.94</v>
      </c>
    </row>
    <row r="22" spans="1:7" ht="31.5" x14ac:dyDescent="0.25">
      <c r="A22" s="12" t="s">
        <v>151</v>
      </c>
      <c r="B22" s="8" t="s">
        <v>150</v>
      </c>
      <c r="C22" s="73">
        <v>153000</v>
      </c>
      <c r="D22" s="73">
        <v>156000</v>
      </c>
    </row>
    <row r="23" spans="1:7" ht="31.5" hidden="1" x14ac:dyDescent="0.25">
      <c r="A23" s="42" t="s">
        <v>149</v>
      </c>
      <c r="B23" s="20" t="s">
        <v>148</v>
      </c>
      <c r="C23" s="75"/>
      <c r="D23" s="75"/>
      <c r="G23" s="81"/>
    </row>
    <row r="24" spans="1:7" ht="15.75" x14ac:dyDescent="0.25">
      <c r="A24" s="12" t="s">
        <v>147</v>
      </c>
      <c r="B24" s="8" t="s">
        <v>146</v>
      </c>
      <c r="C24" s="37">
        <v>10.83</v>
      </c>
      <c r="D24" s="37">
        <v>10.94</v>
      </c>
    </row>
    <row r="25" spans="1:7" ht="31.5" x14ac:dyDescent="0.25">
      <c r="A25" s="12" t="s">
        <v>145</v>
      </c>
      <c r="B25" s="8" t="s">
        <v>144</v>
      </c>
      <c r="C25" s="37">
        <v>21850</v>
      </c>
      <c r="D25" s="37">
        <v>22280</v>
      </c>
    </row>
    <row r="26" spans="1:7" ht="15.75" x14ac:dyDescent="0.25">
      <c r="A26" s="11" t="s">
        <v>143</v>
      </c>
      <c r="B26" s="11" t="s">
        <v>142</v>
      </c>
      <c r="C26" s="71">
        <f>C27+C28</f>
        <v>8246.7999999999993</v>
      </c>
      <c r="D26" s="71">
        <f>D27+D28</f>
        <v>8380.4</v>
      </c>
    </row>
    <row r="27" spans="1:7" ht="47.25" x14ac:dyDescent="0.25">
      <c r="A27" s="12" t="s">
        <v>141</v>
      </c>
      <c r="B27" s="8" t="s">
        <v>140</v>
      </c>
      <c r="C27" s="73">
        <v>8241.7999999999993</v>
      </c>
      <c r="D27" s="73">
        <v>8365.4</v>
      </c>
    </row>
    <row r="28" spans="1:7" ht="47.25" x14ac:dyDescent="0.25">
      <c r="A28" s="12" t="s">
        <v>139</v>
      </c>
      <c r="B28" s="8" t="s">
        <v>138</v>
      </c>
      <c r="C28" s="37">
        <v>5</v>
      </c>
      <c r="D28" s="37">
        <v>15</v>
      </c>
    </row>
    <row r="29" spans="1:7" ht="31.5" hidden="1" customHeight="1" x14ac:dyDescent="0.25">
      <c r="A29" s="66" t="s">
        <v>208</v>
      </c>
      <c r="B29" s="70" t="s">
        <v>209</v>
      </c>
      <c r="C29" s="74">
        <f>C30</f>
        <v>0</v>
      </c>
      <c r="D29" s="74">
        <f>D30</f>
        <v>0</v>
      </c>
    </row>
    <row r="30" spans="1:7" ht="31.5" hidden="1" x14ac:dyDescent="0.25">
      <c r="A30" s="42" t="s">
        <v>210</v>
      </c>
      <c r="B30" s="57" t="s">
        <v>211</v>
      </c>
      <c r="C30" s="75"/>
      <c r="D30" s="75"/>
    </row>
    <row r="31" spans="1:7" ht="47.25" x14ac:dyDescent="0.25">
      <c r="A31" s="11" t="s">
        <v>137</v>
      </c>
      <c r="B31" s="5" t="s">
        <v>136</v>
      </c>
      <c r="C31" s="71">
        <f>C32+C44+C34+C51</f>
        <v>90159.76999999999</v>
      </c>
      <c r="D31" s="71">
        <f>D32+D44+D34+D51</f>
        <v>93665.68</v>
      </c>
    </row>
    <row r="32" spans="1:7" ht="94.5" x14ac:dyDescent="0.25">
      <c r="A32" s="11" t="s">
        <v>135</v>
      </c>
      <c r="B32" s="5" t="s">
        <v>134</v>
      </c>
      <c r="C32" s="71">
        <f>C33</f>
        <v>10</v>
      </c>
      <c r="D32" s="71">
        <f>D33</f>
        <v>10</v>
      </c>
    </row>
    <row r="33" spans="1:7" ht="63" x14ac:dyDescent="0.25">
      <c r="A33" s="47" t="s">
        <v>133</v>
      </c>
      <c r="B33" s="32" t="s">
        <v>132</v>
      </c>
      <c r="C33" s="73">
        <v>10</v>
      </c>
      <c r="D33" s="73">
        <v>10</v>
      </c>
    </row>
    <row r="34" spans="1:7" ht="110.25" x14ac:dyDescent="0.25">
      <c r="A34" s="11" t="s">
        <v>131</v>
      </c>
      <c r="B34" s="5" t="s">
        <v>130</v>
      </c>
      <c r="C34" s="71">
        <f>C35+C38+C40+C42+C47</f>
        <v>89193.469999999987</v>
      </c>
      <c r="D34" s="71">
        <f>D35+D38+D40+D42+D47</f>
        <v>92679.329999999987</v>
      </c>
    </row>
    <row r="35" spans="1:7" ht="81" customHeight="1" x14ac:dyDescent="0.25">
      <c r="A35" s="4" t="s">
        <v>129</v>
      </c>
      <c r="B35" s="29" t="s">
        <v>128</v>
      </c>
      <c r="C35" s="76">
        <f>C36+C37</f>
        <v>87145.25</v>
      </c>
      <c r="D35" s="76">
        <f>D36+D37</f>
        <v>90631.099999999991</v>
      </c>
    </row>
    <row r="36" spans="1:7" ht="110.25" x14ac:dyDescent="0.25">
      <c r="A36" s="38" t="s">
        <v>127</v>
      </c>
      <c r="B36" s="25" t="s">
        <v>126</v>
      </c>
      <c r="C36" s="37">
        <v>5231.1000000000004</v>
      </c>
      <c r="D36" s="37">
        <v>5440.4</v>
      </c>
    </row>
    <row r="37" spans="1:7" ht="94.5" x14ac:dyDescent="0.25">
      <c r="A37" s="38" t="s">
        <v>125</v>
      </c>
      <c r="B37" s="25" t="s">
        <v>124</v>
      </c>
      <c r="C37" s="37">
        <v>81914.149999999994</v>
      </c>
      <c r="D37" s="37">
        <v>85190.7</v>
      </c>
      <c r="G37" s="81"/>
    </row>
    <row r="38" spans="1:7" ht="110.25" x14ac:dyDescent="0.25">
      <c r="A38" s="40" t="s">
        <v>123</v>
      </c>
      <c r="B38" s="39" t="s">
        <v>122</v>
      </c>
      <c r="C38" s="72">
        <f>C39</f>
        <v>0.15</v>
      </c>
      <c r="D38" s="72">
        <f>D39</f>
        <v>0.16</v>
      </c>
    </row>
    <row r="39" spans="1:7" ht="94.5" x14ac:dyDescent="0.25">
      <c r="A39" s="38" t="s">
        <v>121</v>
      </c>
      <c r="B39" s="25" t="s">
        <v>120</v>
      </c>
      <c r="C39" s="37">
        <v>0.15</v>
      </c>
      <c r="D39" s="37">
        <v>0.16</v>
      </c>
    </row>
    <row r="40" spans="1:7" ht="126" x14ac:dyDescent="0.25">
      <c r="A40" s="4" t="s">
        <v>119</v>
      </c>
      <c r="B40" s="27" t="s">
        <v>219</v>
      </c>
      <c r="C40" s="72">
        <f>C41</f>
        <v>25.2</v>
      </c>
      <c r="D40" s="72">
        <f>D41</f>
        <v>25.2</v>
      </c>
    </row>
    <row r="41" spans="1:7" ht="94.5" x14ac:dyDescent="0.25">
      <c r="A41" s="63" t="s">
        <v>118</v>
      </c>
      <c r="B41" s="21" t="s">
        <v>117</v>
      </c>
      <c r="C41" s="37">
        <v>25.2</v>
      </c>
      <c r="D41" s="37">
        <v>25.2</v>
      </c>
    </row>
    <row r="42" spans="1:7" ht="63" x14ac:dyDescent="0.25">
      <c r="A42" s="4" t="s">
        <v>116</v>
      </c>
      <c r="B42" s="29" t="s">
        <v>115</v>
      </c>
      <c r="C42" s="72">
        <f>C43</f>
        <v>2022.87</v>
      </c>
      <c r="D42" s="72">
        <f>D43</f>
        <v>2022.87</v>
      </c>
    </row>
    <row r="43" spans="1:7" ht="47.25" x14ac:dyDescent="0.25">
      <c r="A43" s="63" t="s">
        <v>114</v>
      </c>
      <c r="B43" s="21" t="s">
        <v>113</v>
      </c>
      <c r="C43" s="37">
        <v>2022.87</v>
      </c>
      <c r="D43" s="37">
        <v>2022.87</v>
      </c>
    </row>
    <row r="44" spans="1:7" ht="31.5" x14ac:dyDescent="0.25">
      <c r="A44" s="40" t="s">
        <v>112</v>
      </c>
      <c r="B44" s="41" t="s">
        <v>111</v>
      </c>
      <c r="C44" s="72">
        <f>C45</f>
        <v>36.5</v>
      </c>
      <c r="D44" s="72">
        <f>D45</f>
        <v>19.75</v>
      </c>
    </row>
    <row r="45" spans="1:7" ht="63" x14ac:dyDescent="0.25">
      <c r="A45" s="40" t="s">
        <v>110</v>
      </c>
      <c r="B45" s="39" t="s">
        <v>109</v>
      </c>
      <c r="C45" s="72">
        <f>C46</f>
        <v>36.5</v>
      </c>
      <c r="D45" s="72">
        <f>D46</f>
        <v>19.75</v>
      </c>
    </row>
    <row r="46" spans="1:7" ht="64.5" customHeight="1" x14ac:dyDescent="0.25">
      <c r="A46" s="38" t="s">
        <v>108</v>
      </c>
      <c r="B46" s="43" t="s">
        <v>107</v>
      </c>
      <c r="C46" s="37">
        <v>36.5</v>
      </c>
      <c r="D46" s="37">
        <v>19.75</v>
      </c>
    </row>
    <row r="47" spans="1:7" ht="63" hidden="1" x14ac:dyDescent="0.25">
      <c r="A47" s="82" t="s">
        <v>220</v>
      </c>
      <c r="B47" s="83" t="s">
        <v>221</v>
      </c>
      <c r="C47" s="74">
        <f>C48</f>
        <v>0</v>
      </c>
      <c r="D47" s="74">
        <f>D48</f>
        <v>0</v>
      </c>
    </row>
    <row r="48" spans="1:7" ht="63" hidden="1" x14ac:dyDescent="0.25">
      <c r="A48" s="84" t="s">
        <v>222</v>
      </c>
      <c r="B48" s="85" t="s">
        <v>223</v>
      </c>
      <c r="C48" s="74">
        <f>C49+C50</f>
        <v>0</v>
      </c>
      <c r="D48" s="74">
        <f>D49+D50</f>
        <v>0</v>
      </c>
    </row>
    <row r="49" spans="1:4" ht="173.25" hidden="1" x14ac:dyDescent="0.25">
      <c r="A49" s="86" t="s">
        <v>224</v>
      </c>
      <c r="B49" s="87" t="s">
        <v>197</v>
      </c>
      <c r="C49" s="75">
        <v>0</v>
      </c>
      <c r="D49" s="75">
        <v>0</v>
      </c>
    </row>
    <row r="50" spans="1:4" ht="141.75" hidden="1" x14ac:dyDescent="0.25">
      <c r="A50" s="86" t="s">
        <v>225</v>
      </c>
      <c r="B50" s="87" t="s">
        <v>196</v>
      </c>
      <c r="C50" s="75"/>
      <c r="D50" s="75"/>
    </row>
    <row r="51" spans="1:4" ht="110.25" x14ac:dyDescent="0.25">
      <c r="A51" s="4" t="s">
        <v>106</v>
      </c>
      <c r="B51" s="31" t="s">
        <v>105</v>
      </c>
      <c r="C51" s="76">
        <f>C52</f>
        <v>919.8</v>
      </c>
      <c r="D51" s="76">
        <f>D52</f>
        <v>956.6</v>
      </c>
    </row>
    <row r="52" spans="1:4" ht="97.5" customHeight="1" x14ac:dyDescent="0.25">
      <c r="A52" s="4" t="s">
        <v>104</v>
      </c>
      <c r="B52" s="27" t="s">
        <v>103</v>
      </c>
      <c r="C52" s="76">
        <f>C53</f>
        <v>919.8</v>
      </c>
      <c r="D52" s="76">
        <f>D53</f>
        <v>956.6</v>
      </c>
    </row>
    <row r="53" spans="1:4" ht="94.5" x14ac:dyDescent="0.25">
      <c r="A53" s="63" t="s">
        <v>102</v>
      </c>
      <c r="B53" s="30" t="s">
        <v>101</v>
      </c>
      <c r="C53" s="37">
        <v>919.8</v>
      </c>
      <c r="D53" s="37">
        <v>956.6</v>
      </c>
    </row>
    <row r="54" spans="1:4" ht="18.75" customHeight="1" x14ac:dyDescent="0.25">
      <c r="A54" s="11" t="s">
        <v>100</v>
      </c>
      <c r="B54" s="5" t="s">
        <v>99</v>
      </c>
      <c r="C54" s="71">
        <f>C55</f>
        <v>12591.97</v>
      </c>
      <c r="D54" s="71">
        <f>D55</f>
        <v>12591.97</v>
      </c>
    </row>
    <row r="55" spans="1:4" ht="31.5" x14ac:dyDescent="0.25">
      <c r="A55" s="63" t="s">
        <v>98</v>
      </c>
      <c r="B55" s="21" t="s">
        <v>97</v>
      </c>
      <c r="C55" s="79">
        <v>12591.97</v>
      </c>
      <c r="D55" s="79">
        <v>12591.97</v>
      </c>
    </row>
    <row r="56" spans="1:4" ht="31.5" x14ac:dyDescent="0.25">
      <c r="A56" s="40" t="s">
        <v>96</v>
      </c>
      <c r="B56" s="39" t="s">
        <v>218</v>
      </c>
      <c r="C56" s="72">
        <f>C57+C62</f>
        <v>15707.88</v>
      </c>
      <c r="D56" s="72">
        <f>D57+D62</f>
        <v>15727.88</v>
      </c>
    </row>
    <row r="57" spans="1:4" ht="15.75" x14ac:dyDescent="0.25">
      <c r="A57" s="41" t="s">
        <v>95</v>
      </c>
      <c r="B57" s="39" t="s">
        <v>94</v>
      </c>
      <c r="C57" s="72">
        <f>C58</f>
        <v>15707.88</v>
      </c>
      <c r="D57" s="72">
        <f>D58</f>
        <v>15727.88</v>
      </c>
    </row>
    <row r="58" spans="1:4" ht="18.75" customHeight="1" x14ac:dyDescent="0.25">
      <c r="A58" s="41" t="s">
        <v>93</v>
      </c>
      <c r="B58" s="39" t="s">
        <v>92</v>
      </c>
      <c r="C58" s="72">
        <f>C59</f>
        <v>15707.88</v>
      </c>
      <c r="D58" s="72">
        <f>D59</f>
        <v>15727.88</v>
      </c>
    </row>
    <row r="59" spans="1:4" ht="47.25" x14ac:dyDescent="0.25">
      <c r="A59" s="41" t="s">
        <v>91</v>
      </c>
      <c r="B59" s="39" t="s">
        <v>90</v>
      </c>
      <c r="C59" s="72">
        <f>C60+C61</f>
        <v>15707.88</v>
      </c>
      <c r="D59" s="72">
        <f>D60+D61</f>
        <v>15727.88</v>
      </c>
    </row>
    <row r="60" spans="1:4" ht="47.25" x14ac:dyDescent="0.25">
      <c r="A60" s="25" t="s">
        <v>89</v>
      </c>
      <c r="B60" s="123" t="s">
        <v>88</v>
      </c>
      <c r="C60" s="37">
        <v>14930</v>
      </c>
      <c r="D60" s="37">
        <v>14950</v>
      </c>
    </row>
    <row r="61" spans="1:4" ht="47.25" x14ac:dyDescent="0.25">
      <c r="A61" s="25" t="s">
        <v>87</v>
      </c>
      <c r="B61" s="123" t="s">
        <v>198</v>
      </c>
      <c r="C61" s="37">
        <v>777.88</v>
      </c>
      <c r="D61" s="37">
        <v>777.88</v>
      </c>
    </row>
    <row r="62" spans="1:4" ht="15.75" hidden="1" x14ac:dyDescent="0.25">
      <c r="A62" s="64" t="s">
        <v>86</v>
      </c>
      <c r="B62" s="67" t="s">
        <v>85</v>
      </c>
      <c r="C62" s="74">
        <f>C65+C63</f>
        <v>0</v>
      </c>
      <c r="D62" s="74">
        <f>D65+D63</f>
        <v>0</v>
      </c>
    </row>
    <row r="63" spans="1:4" ht="47.25" hidden="1" x14ac:dyDescent="0.25">
      <c r="A63" s="90" t="s">
        <v>192</v>
      </c>
      <c r="B63" s="91" t="s">
        <v>191</v>
      </c>
      <c r="C63" s="74">
        <f>C64</f>
        <v>0</v>
      </c>
      <c r="D63" s="74">
        <f>D64</f>
        <v>0</v>
      </c>
    </row>
    <row r="64" spans="1:4" ht="47.25" hidden="1" x14ac:dyDescent="0.25">
      <c r="A64" s="92" t="s">
        <v>193</v>
      </c>
      <c r="B64" s="93" t="s">
        <v>190</v>
      </c>
      <c r="C64" s="75"/>
      <c r="D64" s="75"/>
    </row>
    <row r="65" spans="1:7" ht="18" hidden="1" customHeight="1" x14ac:dyDescent="0.25">
      <c r="A65" s="64" t="s">
        <v>84</v>
      </c>
      <c r="B65" s="67" t="s">
        <v>83</v>
      </c>
      <c r="C65" s="74">
        <f>C66</f>
        <v>0</v>
      </c>
      <c r="D65" s="74">
        <f>D66</f>
        <v>0</v>
      </c>
    </row>
    <row r="66" spans="1:7" ht="31.5" hidden="1" x14ac:dyDescent="0.25">
      <c r="A66" s="20" t="s">
        <v>82</v>
      </c>
      <c r="B66" s="57" t="s">
        <v>81</v>
      </c>
      <c r="C66" s="75"/>
      <c r="D66" s="75"/>
    </row>
    <row r="67" spans="1:7" ht="31.5" x14ac:dyDescent="0.25">
      <c r="A67" s="29" t="s">
        <v>80</v>
      </c>
      <c r="B67" s="27" t="s">
        <v>79</v>
      </c>
      <c r="C67" s="71">
        <f>C75+C68+C79</f>
        <v>1920</v>
      </c>
      <c r="D67" s="71">
        <f>D75+D68+D79</f>
        <v>1950</v>
      </c>
    </row>
    <row r="68" spans="1:7" ht="98.25" customHeight="1" x14ac:dyDescent="0.25">
      <c r="A68" s="29" t="s">
        <v>78</v>
      </c>
      <c r="B68" s="26" t="s">
        <v>77</v>
      </c>
      <c r="C68" s="71">
        <f>C71+C69</f>
        <v>1920</v>
      </c>
      <c r="D68" s="71">
        <f>D71+D69</f>
        <v>1950</v>
      </c>
    </row>
    <row r="69" spans="1:7" ht="126" hidden="1" x14ac:dyDescent="0.25">
      <c r="A69" s="64" t="s">
        <v>76</v>
      </c>
      <c r="B69" s="77" t="s">
        <v>75</v>
      </c>
      <c r="C69" s="74">
        <f>C70</f>
        <v>0</v>
      </c>
      <c r="D69" s="74">
        <f>D70</f>
        <v>0</v>
      </c>
    </row>
    <row r="70" spans="1:7" ht="107.25" hidden="1" customHeight="1" x14ac:dyDescent="0.25">
      <c r="A70" s="20" t="s">
        <v>74</v>
      </c>
      <c r="B70" s="78" t="s">
        <v>73</v>
      </c>
      <c r="C70" s="75"/>
      <c r="D70" s="75"/>
      <c r="G70" s="88"/>
    </row>
    <row r="71" spans="1:7" ht="126" x14ac:dyDescent="0.25">
      <c r="A71" s="29" t="s">
        <v>72</v>
      </c>
      <c r="B71" s="26" t="s">
        <v>71</v>
      </c>
      <c r="C71" s="71">
        <f>C72</f>
        <v>1920</v>
      </c>
      <c r="D71" s="71">
        <f>D72</f>
        <v>1950</v>
      </c>
    </row>
    <row r="72" spans="1:7" ht="132.75" customHeight="1" x14ac:dyDescent="0.25">
      <c r="A72" s="29" t="s">
        <v>70</v>
      </c>
      <c r="B72" s="26" t="s">
        <v>69</v>
      </c>
      <c r="C72" s="71">
        <f>C73+C74</f>
        <v>1920</v>
      </c>
      <c r="D72" s="71">
        <f>D73+D74</f>
        <v>1950</v>
      </c>
    </row>
    <row r="73" spans="1:7" ht="128.25" customHeight="1" x14ac:dyDescent="0.25">
      <c r="A73" s="124" t="s">
        <v>68</v>
      </c>
      <c r="B73" s="125" t="s">
        <v>67</v>
      </c>
      <c r="C73" s="73">
        <v>1920</v>
      </c>
      <c r="D73" s="73">
        <v>1950</v>
      </c>
    </row>
    <row r="74" spans="1:7" ht="173.25" hidden="1" x14ac:dyDescent="0.25">
      <c r="A74" s="126" t="s">
        <v>66</v>
      </c>
      <c r="B74" s="127" t="s">
        <v>65</v>
      </c>
      <c r="C74" s="75">
        <v>0</v>
      </c>
      <c r="D74" s="75">
        <v>0</v>
      </c>
    </row>
    <row r="75" spans="1:7" s="89" customFormat="1" ht="47.25" hidden="1" x14ac:dyDescent="0.25">
      <c r="A75" s="64" t="s">
        <v>64</v>
      </c>
      <c r="B75" s="67" t="s">
        <v>63</v>
      </c>
      <c r="C75" s="74">
        <f>C76</f>
        <v>0</v>
      </c>
      <c r="D75" s="74">
        <f>D76</f>
        <v>0</v>
      </c>
    </row>
    <row r="76" spans="1:7" s="89" customFormat="1" ht="47.25" hidden="1" x14ac:dyDescent="0.25">
      <c r="A76" s="64" t="s">
        <v>62</v>
      </c>
      <c r="B76" s="67" t="s">
        <v>61</v>
      </c>
      <c r="C76" s="74">
        <f>C77+C78</f>
        <v>0</v>
      </c>
      <c r="D76" s="74">
        <f>D77+D78</f>
        <v>0</v>
      </c>
    </row>
    <row r="77" spans="1:7" s="89" customFormat="1" ht="78.75" hidden="1" x14ac:dyDescent="0.25">
      <c r="A77" s="20" t="s">
        <v>60</v>
      </c>
      <c r="B77" s="57" t="s">
        <v>59</v>
      </c>
      <c r="C77" s="75"/>
      <c r="D77" s="75"/>
    </row>
    <row r="78" spans="1:7" s="89" customFormat="1" ht="63" hidden="1" x14ac:dyDescent="0.25">
      <c r="A78" s="20" t="s">
        <v>58</v>
      </c>
      <c r="B78" s="57" t="s">
        <v>57</v>
      </c>
      <c r="C78" s="75"/>
      <c r="D78" s="75"/>
    </row>
    <row r="79" spans="1:7" s="89" customFormat="1" ht="94.5" hidden="1" x14ac:dyDescent="0.25">
      <c r="A79" s="94" t="s">
        <v>56</v>
      </c>
      <c r="B79" s="67" t="s">
        <v>55</v>
      </c>
      <c r="C79" s="74">
        <f>C80</f>
        <v>0</v>
      </c>
      <c r="D79" s="74">
        <f>D80</f>
        <v>0</v>
      </c>
    </row>
    <row r="80" spans="1:7" s="89" customFormat="1" ht="94.5" hidden="1" x14ac:dyDescent="0.25">
      <c r="A80" s="94" t="s">
        <v>54</v>
      </c>
      <c r="B80" s="67" t="s">
        <v>53</v>
      </c>
      <c r="C80" s="74">
        <f>C81+C82</f>
        <v>0</v>
      </c>
      <c r="D80" s="74">
        <f>D81+D82</f>
        <v>0</v>
      </c>
    </row>
    <row r="81" spans="1:4" s="89" customFormat="1" ht="110.25" hidden="1" customHeight="1" x14ac:dyDescent="0.25">
      <c r="A81" s="95" t="s">
        <v>188</v>
      </c>
      <c r="B81" s="78" t="s">
        <v>189</v>
      </c>
      <c r="C81" s="75"/>
      <c r="D81" s="75"/>
    </row>
    <row r="82" spans="1:4" s="89" customFormat="1" ht="98.25" hidden="1" customHeight="1" x14ac:dyDescent="0.25">
      <c r="A82" s="95" t="s">
        <v>52</v>
      </c>
      <c r="B82" s="78" t="s">
        <v>51</v>
      </c>
      <c r="C82" s="75"/>
      <c r="D82" s="75"/>
    </row>
    <row r="83" spans="1:4" ht="23.25" customHeight="1" x14ac:dyDescent="0.25">
      <c r="A83" s="11" t="s">
        <v>50</v>
      </c>
      <c r="B83" s="5" t="s">
        <v>49</v>
      </c>
      <c r="C83" s="72">
        <v>2756.25</v>
      </c>
      <c r="D83" s="72">
        <v>2894.06</v>
      </c>
    </row>
    <row r="84" spans="1:4" ht="21.75" customHeight="1" x14ac:dyDescent="0.25">
      <c r="A84" s="11" t="s">
        <v>48</v>
      </c>
      <c r="B84" s="5" t="s">
        <v>46</v>
      </c>
      <c r="C84" s="71">
        <f>C85</f>
        <v>1567.74</v>
      </c>
      <c r="D84" s="71">
        <f>D85</f>
        <v>1567.74</v>
      </c>
    </row>
    <row r="85" spans="1:4" ht="15.75" x14ac:dyDescent="0.25">
      <c r="A85" s="11" t="s">
        <v>47</v>
      </c>
      <c r="B85" s="5" t="s">
        <v>46</v>
      </c>
      <c r="C85" s="71">
        <f>C86</f>
        <v>1567.74</v>
      </c>
      <c r="D85" s="71">
        <f>D86</f>
        <v>1567.74</v>
      </c>
    </row>
    <row r="86" spans="1:4" ht="31.5" x14ac:dyDescent="0.25">
      <c r="A86" s="11" t="s">
        <v>45</v>
      </c>
      <c r="B86" s="5" t="s">
        <v>44</v>
      </c>
      <c r="C86" s="71">
        <f>C87+C88</f>
        <v>1567.74</v>
      </c>
      <c r="D86" s="71">
        <f>D87+D88</f>
        <v>1567.74</v>
      </c>
    </row>
    <row r="87" spans="1:4" ht="15.75" x14ac:dyDescent="0.25">
      <c r="A87" s="23" t="s">
        <v>43</v>
      </c>
      <c r="B87" s="22" t="s">
        <v>42</v>
      </c>
      <c r="C87" s="37">
        <v>1482.24</v>
      </c>
      <c r="D87" s="37">
        <v>1482.24</v>
      </c>
    </row>
    <row r="88" spans="1:4" ht="30.75" customHeight="1" x14ac:dyDescent="0.25">
      <c r="A88" s="23" t="s">
        <v>41</v>
      </c>
      <c r="B88" s="22" t="s">
        <v>40</v>
      </c>
      <c r="C88" s="37">
        <v>85.5</v>
      </c>
      <c r="D88" s="37">
        <v>85.5</v>
      </c>
    </row>
    <row r="89" spans="1:4" ht="15.75" x14ac:dyDescent="0.25">
      <c r="A89" s="11" t="s">
        <v>39</v>
      </c>
      <c r="B89" s="11" t="s">
        <v>38</v>
      </c>
      <c r="C89" s="71">
        <f>C90</f>
        <v>222066.97999999998</v>
      </c>
      <c r="D89" s="71">
        <f>D90</f>
        <v>228428.5</v>
      </c>
    </row>
    <row r="90" spans="1:4" ht="31.5" x14ac:dyDescent="0.25">
      <c r="A90" s="11" t="s">
        <v>37</v>
      </c>
      <c r="B90" s="5" t="s">
        <v>36</v>
      </c>
      <c r="C90" s="71">
        <f>C92+C93+C91</f>
        <v>222066.97999999998</v>
      </c>
      <c r="D90" s="71">
        <f>D92+D93+D91</f>
        <v>228428.5</v>
      </c>
    </row>
    <row r="91" spans="1:4" ht="31.5" x14ac:dyDescent="0.25">
      <c r="A91" s="38" t="s">
        <v>212</v>
      </c>
      <c r="B91" s="25" t="s">
        <v>35</v>
      </c>
      <c r="C91" s="37">
        <f>'Прил 6 Безвоз'!C15</f>
        <v>51228.3</v>
      </c>
      <c r="D91" s="37">
        <f>'Прил 6 Безвоз'!D15</f>
        <v>45730.1</v>
      </c>
    </row>
    <row r="92" spans="1:4" ht="31.5" x14ac:dyDescent="0.25">
      <c r="A92" s="21" t="s">
        <v>34</v>
      </c>
      <c r="B92" s="21" t="s">
        <v>33</v>
      </c>
      <c r="C92" s="79">
        <f>'Прил 6 Безвоз'!C18</f>
        <v>39260.9</v>
      </c>
      <c r="D92" s="79">
        <f>'Прил 6 Безвоз'!D18</f>
        <v>40657.5</v>
      </c>
    </row>
    <row r="93" spans="1:4" ht="15.75" x14ac:dyDescent="0.25">
      <c r="A93" s="21" t="s">
        <v>32</v>
      </c>
      <c r="B93" s="21" t="s">
        <v>31</v>
      </c>
      <c r="C93" s="79">
        <f>'Прил 6 Безвоз'!C20</f>
        <v>131577.77999999997</v>
      </c>
      <c r="D93" s="79">
        <f>'Прил 6 Безвоз'!D20</f>
        <v>142040.9</v>
      </c>
    </row>
    <row r="94" spans="1:4" ht="15.75" x14ac:dyDescent="0.25">
      <c r="A94" s="12"/>
      <c r="B94" s="11" t="s">
        <v>30</v>
      </c>
      <c r="C94" s="71">
        <f>C89+C16</f>
        <v>1055897.25</v>
      </c>
      <c r="D94" s="71">
        <f>D89+D16</f>
        <v>1099358.0700000003</v>
      </c>
    </row>
  </sheetData>
  <mergeCells count="12">
    <mergeCell ref="A8:D8"/>
    <mergeCell ref="A9:D9"/>
    <mergeCell ref="A10:D10"/>
    <mergeCell ref="A13:A14"/>
    <mergeCell ref="B13:B14"/>
    <mergeCell ref="C13:D13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zoomScaleNormal="100" zoomScaleSheetLayoutView="80" workbookViewId="0">
      <selection activeCell="A8" sqref="A8:C8"/>
    </sheetView>
  </sheetViews>
  <sheetFormatPr defaultColWidth="9.140625" defaultRowHeight="15.75" x14ac:dyDescent="0.25"/>
  <cols>
    <col min="1" max="1" width="26.2851562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39" t="s">
        <v>187</v>
      </c>
      <c r="C1" s="139"/>
    </row>
    <row r="2" spans="1:9" x14ac:dyDescent="0.25">
      <c r="B2" s="139" t="s">
        <v>186</v>
      </c>
      <c r="C2" s="139"/>
    </row>
    <row r="3" spans="1:9" x14ac:dyDescent="0.25">
      <c r="B3" s="139" t="s">
        <v>164</v>
      </c>
      <c r="C3" s="139"/>
    </row>
    <row r="4" spans="1:9" x14ac:dyDescent="0.25">
      <c r="B4" s="139" t="s">
        <v>3</v>
      </c>
      <c r="C4" s="139"/>
    </row>
    <row r="5" spans="1:9" x14ac:dyDescent="0.25">
      <c r="B5" s="101"/>
      <c r="C5" s="101" t="s">
        <v>4</v>
      </c>
    </row>
    <row r="6" spans="1:9" x14ac:dyDescent="0.25">
      <c r="B6" s="139" t="s">
        <v>247</v>
      </c>
      <c r="C6" s="139"/>
      <c r="D6" s="55"/>
    </row>
    <row r="7" spans="1:9" x14ac:dyDescent="0.25">
      <c r="D7" s="55"/>
    </row>
    <row r="8" spans="1:9" x14ac:dyDescent="0.25">
      <c r="A8" s="140" t="s">
        <v>185</v>
      </c>
      <c r="B8" s="140"/>
      <c r="C8" s="140"/>
      <c r="D8" s="55"/>
    </row>
    <row r="9" spans="1:9" x14ac:dyDescent="0.25">
      <c r="A9" s="140" t="s">
        <v>243</v>
      </c>
      <c r="B9" s="140"/>
      <c r="C9" s="140"/>
      <c r="D9" s="55"/>
    </row>
    <row r="10" spans="1:9" x14ac:dyDescent="0.25">
      <c r="B10" s="139"/>
      <c r="C10" s="139"/>
      <c r="D10" s="55"/>
    </row>
    <row r="11" spans="1:9" ht="31.5" x14ac:dyDescent="0.25">
      <c r="A11" s="54" t="s">
        <v>184</v>
      </c>
      <c r="B11" s="53" t="s">
        <v>183</v>
      </c>
      <c r="C11" s="52" t="s">
        <v>182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181</v>
      </c>
      <c r="B13" s="100" t="s">
        <v>38</v>
      </c>
      <c r="C13" s="65">
        <f>C14</f>
        <v>446471.99</v>
      </c>
    </row>
    <row r="14" spans="1:9" ht="31.5" x14ac:dyDescent="0.25">
      <c r="A14" s="40" t="s">
        <v>180</v>
      </c>
      <c r="B14" s="41" t="s">
        <v>36</v>
      </c>
      <c r="C14" s="65">
        <f>C15+C18+C20</f>
        <v>446471.99</v>
      </c>
      <c r="G14" s="49"/>
      <c r="H14" s="36"/>
      <c r="I14" s="36"/>
    </row>
    <row r="15" spans="1:9" s="44" customFormat="1" ht="30" customHeight="1" x14ac:dyDescent="0.25">
      <c r="A15" s="40" t="s">
        <v>213</v>
      </c>
      <c r="B15" s="41" t="s">
        <v>35</v>
      </c>
      <c r="C15" s="65">
        <f>C16</f>
        <v>277824</v>
      </c>
      <c r="G15" s="48"/>
      <c r="H15" s="48"/>
      <c r="I15" s="48"/>
    </row>
    <row r="16" spans="1:9" s="44" customFormat="1" ht="21.75" customHeight="1" x14ac:dyDescent="0.25">
      <c r="A16" s="69" t="s">
        <v>216</v>
      </c>
      <c r="B16" s="39" t="s">
        <v>215</v>
      </c>
      <c r="C16" s="65">
        <f>C17</f>
        <v>277824</v>
      </c>
      <c r="G16" s="48"/>
      <c r="H16" s="48"/>
      <c r="I16" s="48"/>
    </row>
    <row r="17" spans="1:9" s="44" customFormat="1" ht="47.25" x14ac:dyDescent="0.25">
      <c r="A17" s="47" t="s">
        <v>199</v>
      </c>
      <c r="B17" s="43" t="s">
        <v>204</v>
      </c>
      <c r="C17" s="96">
        <v>277824</v>
      </c>
      <c r="G17" s="48"/>
      <c r="H17" s="48"/>
      <c r="I17" s="48"/>
    </row>
    <row r="18" spans="1:9" s="44" customFormat="1" ht="30.75" customHeight="1" x14ac:dyDescent="0.25">
      <c r="A18" s="41" t="s">
        <v>179</v>
      </c>
      <c r="B18" s="41" t="s">
        <v>33</v>
      </c>
      <c r="C18" s="65">
        <f>C19</f>
        <v>37735</v>
      </c>
    </row>
    <row r="19" spans="1:9" s="44" customFormat="1" ht="31.5" x14ac:dyDescent="0.25">
      <c r="A19" s="25" t="s">
        <v>227</v>
      </c>
      <c r="B19" s="43" t="s">
        <v>229</v>
      </c>
      <c r="C19" s="96">
        <v>37735</v>
      </c>
      <c r="D19" s="80"/>
    </row>
    <row r="20" spans="1:9" ht="22.5" customHeight="1" x14ac:dyDescent="0.25">
      <c r="A20" s="40" t="s">
        <v>178</v>
      </c>
      <c r="B20" s="41" t="s">
        <v>31</v>
      </c>
      <c r="C20" s="65">
        <f>C21</f>
        <v>130912.98999999998</v>
      </c>
      <c r="D20" s="56"/>
      <c r="E20" s="46"/>
    </row>
    <row r="21" spans="1:9" s="44" customFormat="1" ht="78.75" x14ac:dyDescent="0.25">
      <c r="A21" s="40" t="s">
        <v>177</v>
      </c>
      <c r="B21" s="41" t="s">
        <v>176</v>
      </c>
      <c r="C21" s="65">
        <f>C23+C24+C25+C26+C27+C28+C29+C30+C31+C32+C33</f>
        <v>130912.98999999998</v>
      </c>
      <c r="D21" s="80"/>
      <c r="F21" s="45"/>
    </row>
    <row r="22" spans="1:9" s="44" customFormat="1" x14ac:dyDescent="0.25">
      <c r="A22" s="40"/>
      <c r="B22" s="41" t="s">
        <v>167</v>
      </c>
      <c r="C22" s="65"/>
    </row>
    <row r="23" spans="1:9" ht="111.75" customHeight="1" x14ac:dyDescent="0.25">
      <c r="A23" s="38"/>
      <c r="B23" s="25" t="s">
        <v>175</v>
      </c>
      <c r="C23" s="96">
        <v>9541.6</v>
      </c>
    </row>
    <row r="24" spans="1:9" ht="126" x14ac:dyDescent="0.25">
      <c r="A24" s="38"/>
      <c r="B24" s="25" t="s">
        <v>174</v>
      </c>
      <c r="C24" s="96">
        <v>3.8</v>
      </c>
    </row>
    <row r="25" spans="1:9" ht="112.5" customHeight="1" x14ac:dyDescent="0.25">
      <c r="A25" s="40"/>
      <c r="B25" s="43" t="s">
        <v>173</v>
      </c>
      <c r="C25" s="96">
        <v>3019</v>
      </c>
    </row>
    <row r="26" spans="1:9" ht="126" x14ac:dyDescent="0.25">
      <c r="A26" s="40"/>
      <c r="B26" s="25" t="s">
        <v>205</v>
      </c>
      <c r="C26" s="96">
        <v>2100.3000000000002</v>
      </c>
    </row>
    <row r="27" spans="1:9" ht="111.75" customHeight="1" x14ac:dyDescent="0.25">
      <c r="A27" s="38"/>
      <c r="B27" s="25" t="s">
        <v>206</v>
      </c>
      <c r="C27" s="96">
        <v>31815.73</v>
      </c>
      <c r="D27" s="56"/>
    </row>
    <row r="28" spans="1:9" ht="110.25" customHeight="1" x14ac:dyDescent="0.25">
      <c r="A28" s="38"/>
      <c r="B28" s="25" t="s">
        <v>172</v>
      </c>
      <c r="C28" s="96">
        <v>706.2</v>
      </c>
    </row>
    <row r="29" spans="1:9" ht="109.5" customHeight="1" x14ac:dyDescent="0.25">
      <c r="A29" s="38"/>
      <c r="B29" s="25" t="s">
        <v>171</v>
      </c>
      <c r="C29" s="96">
        <v>30323.38</v>
      </c>
    </row>
    <row r="30" spans="1:9" ht="126" x14ac:dyDescent="0.25">
      <c r="A30" s="38"/>
      <c r="B30" s="25" t="s">
        <v>170</v>
      </c>
      <c r="C30" s="96">
        <v>30164.32</v>
      </c>
    </row>
    <row r="31" spans="1:9" ht="108.75" customHeight="1" x14ac:dyDescent="0.25">
      <c r="A31" s="38"/>
      <c r="B31" s="25" t="s">
        <v>217</v>
      </c>
      <c r="C31" s="96">
        <v>673.7</v>
      </c>
    </row>
    <row r="32" spans="1:9" ht="126" x14ac:dyDescent="0.25">
      <c r="A32" s="38"/>
      <c r="B32" s="25" t="s">
        <v>169</v>
      </c>
      <c r="C32" s="96">
        <v>22424.06</v>
      </c>
    </row>
    <row r="33" spans="1:3" ht="126" x14ac:dyDescent="0.25">
      <c r="A33" s="38"/>
      <c r="B33" s="25" t="s">
        <v>168</v>
      </c>
      <c r="C33" s="96">
        <v>140.9</v>
      </c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1" manualBreakCount="1">
    <brk id="26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8"/>
  <sheetViews>
    <sheetView zoomScaleNormal="100" zoomScaleSheetLayoutView="89" workbookViewId="0">
      <selection activeCell="C11" sqref="C11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39" t="s">
        <v>228</v>
      </c>
      <c r="D1" s="139"/>
      <c r="E1" s="55"/>
    </row>
    <row r="2" spans="1:9" x14ac:dyDescent="0.25">
      <c r="B2" s="152" t="s">
        <v>186</v>
      </c>
      <c r="C2" s="152"/>
      <c r="D2" s="152"/>
      <c r="E2" s="55"/>
    </row>
    <row r="3" spans="1:9" x14ac:dyDescent="0.25">
      <c r="B3" s="139" t="s">
        <v>164</v>
      </c>
      <c r="C3" s="139"/>
      <c r="D3" s="139"/>
      <c r="E3" s="55"/>
    </row>
    <row r="4" spans="1:9" x14ac:dyDescent="0.25">
      <c r="B4" s="139" t="s">
        <v>3</v>
      </c>
      <c r="C4" s="139"/>
      <c r="D4" s="139"/>
      <c r="E4" s="55"/>
    </row>
    <row r="5" spans="1:9" x14ac:dyDescent="0.25">
      <c r="C5" s="111"/>
      <c r="D5" s="111" t="s">
        <v>4</v>
      </c>
      <c r="E5" s="111"/>
    </row>
    <row r="6" spans="1:9" x14ac:dyDescent="0.25">
      <c r="C6" s="139" t="s">
        <v>247</v>
      </c>
      <c r="D6" s="139"/>
      <c r="E6" s="111"/>
    </row>
    <row r="7" spans="1:9" x14ac:dyDescent="0.25">
      <c r="A7" s="140" t="s">
        <v>185</v>
      </c>
      <c r="B7" s="140"/>
      <c r="C7" s="140"/>
      <c r="D7" s="55"/>
    </row>
    <row r="8" spans="1:9" x14ac:dyDescent="0.25">
      <c r="A8" s="140" t="s">
        <v>246</v>
      </c>
      <c r="B8" s="140"/>
      <c r="C8" s="140"/>
      <c r="D8" s="55"/>
    </row>
    <row r="9" spans="1:9" x14ac:dyDescent="0.25">
      <c r="B9" s="139"/>
      <c r="C9" s="139"/>
      <c r="D9" s="55"/>
    </row>
    <row r="10" spans="1:9" ht="23.25" customHeight="1" x14ac:dyDescent="0.25">
      <c r="A10" s="141" t="s">
        <v>184</v>
      </c>
      <c r="B10" s="149" t="s">
        <v>183</v>
      </c>
      <c r="C10" s="151" t="s">
        <v>11</v>
      </c>
      <c r="D10" s="151"/>
    </row>
    <row r="11" spans="1:9" ht="19.5" customHeight="1" x14ac:dyDescent="0.25">
      <c r="A11" s="142"/>
      <c r="B11" s="150"/>
      <c r="C11" s="113" t="s">
        <v>226</v>
      </c>
      <c r="D11" s="113" t="s">
        <v>241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181</v>
      </c>
      <c r="B13" s="100" t="s">
        <v>38</v>
      </c>
      <c r="C13" s="65">
        <f>C14</f>
        <v>222066.97999999998</v>
      </c>
      <c r="D13" s="65">
        <f>D14</f>
        <v>228428.5</v>
      </c>
    </row>
    <row r="14" spans="1:9" ht="31.5" x14ac:dyDescent="0.25">
      <c r="A14" s="40" t="s">
        <v>180</v>
      </c>
      <c r="B14" s="41" t="s">
        <v>36</v>
      </c>
      <c r="C14" s="65">
        <f>C15+C18+C20</f>
        <v>222066.97999999998</v>
      </c>
      <c r="D14" s="65">
        <f>D15+D18+D20</f>
        <v>228428.5</v>
      </c>
      <c r="G14" s="49"/>
      <c r="H14" s="36"/>
      <c r="I14" s="36"/>
    </row>
    <row r="15" spans="1:9" s="44" customFormat="1" ht="30" customHeight="1" x14ac:dyDescent="0.25">
      <c r="A15" s="40" t="s">
        <v>213</v>
      </c>
      <c r="B15" s="41" t="s">
        <v>35</v>
      </c>
      <c r="C15" s="65">
        <f>C16</f>
        <v>51228.3</v>
      </c>
      <c r="D15" s="65">
        <f>D16</f>
        <v>45730.1</v>
      </c>
      <c r="G15" s="48"/>
      <c r="H15" s="48"/>
      <c r="I15" s="48"/>
    </row>
    <row r="16" spans="1:9" s="44" customFormat="1" ht="21.75" customHeight="1" x14ac:dyDescent="0.25">
      <c r="A16" s="69" t="s">
        <v>216</v>
      </c>
      <c r="B16" s="39" t="s">
        <v>215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47.25" x14ac:dyDescent="0.25">
      <c r="A17" s="47" t="s">
        <v>199</v>
      </c>
      <c r="B17" s="43" t="s">
        <v>204</v>
      </c>
      <c r="C17" s="96">
        <v>51228.3</v>
      </c>
      <c r="D17" s="96">
        <v>45730.1</v>
      </c>
      <c r="G17" s="48"/>
      <c r="H17" s="48"/>
      <c r="I17" s="48"/>
    </row>
    <row r="18" spans="1:9" s="44" customFormat="1" ht="30.75" customHeight="1" x14ac:dyDescent="0.25">
      <c r="A18" s="41" t="s">
        <v>179</v>
      </c>
      <c r="B18" s="41" t="s">
        <v>33</v>
      </c>
      <c r="C18" s="65">
        <f>C19</f>
        <v>39260.9</v>
      </c>
      <c r="D18" s="65">
        <f>D19</f>
        <v>40657.5</v>
      </c>
      <c r="E18" s="80"/>
      <c r="F18" s="80"/>
    </row>
    <row r="19" spans="1:9" s="44" customFormat="1" ht="31.5" x14ac:dyDescent="0.25">
      <c r="A19" s="25" t="s">
        <v>227</v>
      </c>
      <c r="B19" s="43" t="s">
        <v>229</v>
      </c>
      <c r="C19" s="96">
        <v>39260.9</v>
      </c>
      <c r="D19" s="96">
        <v>40657.5</v>
      </c>
    </row>
    <row r="20" spans="1:9" ht="22.5" customHeight="1" x14ac:dyDescent="0.25">
      <c r="A20" s="40" t="s">
        <v>178</v>
      </c>
      <c r="B20" s="41" t="s">
        <v>31</v>
      </c>
      <c r="C20" s="65">
        <f>C21</f>
        <v>131577.77999999997</v>
      </c>
      <c r="D20" s="65">
        <f>D21</f>
        <v>142040.9</v>
      </c>
      <c r="E20" s="46"/>
    </row>
    <row r="21" spans="1:9" s="44" customFormat="1" ht="78.75" x14ac:dyDescent="0.25">
      <c r="A21" s="40" t="s">
        <v>177</v>
      </c>
      <c r="B21" s="41" t="s">
        <v>176</v>
      </c>
      <c r="C21" s="65">
        <f>C23+C24+C25+C26+C27+C28+C29+C30+C31+C32+C33</f>
        <v>131577.77999999997</v>
      </c>
      <c r="D21" s="65">
        <f>D23+D24+D25+D26+D27+D28+D29+D30+D31+D32+D33</f>
        <v>142040.9</v>
      </c>
      <c r="F21" s="45"/>
    </row>
    <row r="22" spans="1:9" s="44" customFormat="1" x14ac:dyDescent="0.25">
      <c r="A22" s="40"/>
      <c r="B22" s="41" t="s">
        <v>167</v>
      </c>
      <c r="C22" s="65"/>
      <c r="D22" s="65"/>
    </row>
    <row r="23" spans="1:9" ht="117" customHeight="1" x14ac:dyDescent="0.25">
      <c r="A23" s="38"/>
      <c r="B23" s="25" t="s">
        <v>175</v>
      </c>
      <c r="C23" s="96">
        <v>9923.23</v>
      </c>
      <c r="D23" s="96">
        <v>10320.16</v>
      </c>
    </row>
    <row r="24" spans="1:9" ht="114" customHeight="1" x14ac:dyDescent="0.25">
      <c r="A24" s="38"/>
      <c r="B24" s="25" t="s">
        <v>174</v>
      </c>
      <c r="C24" s="96">
        <v>3.95</v>
      </c>
      <c r="D24" s="96">
        <v>4.0999999999999996</v>
      </c>
    </row>
    <row r="25" spans="1:9" ht="112.5" customHeight="1" x14ac:dyDescent="0.25">
      <c r="A25" s="40"/>
      <c r="B25" s="43" t="s">
        <v>173</v>
      </c>
      <c r="C25" s="96">
        <v>3139.76</v>
      </c>
      <c r="D25" s="96">
        <v>3265.35</v>
      </c>
    </row>
    <row r="26" spans="1:9" ht="112.5" customHeight="1" x14ac:dyDescent="0.25">
      <c r="A26" s="40"/>
      <c r="B26" s="25" t="s">
        <v>205</v>
      </c>
      <c r="C26" s="96">
        <v>1768.29</v>
      </c>
      <c r="D26" s="96">
        <v>1839.02</v>
      </c>
    </row>
    <row r="27" spans="1:9" ht="112.5" customHeight="1" x14ac:dyDescent="0.25">
      <c r="A27" s="38"/>
      <c r="B27" s="25" t="s">
        <v>206</v>
      </c>
      <c r="C27" s="96">
        <v>32781.839999999997</v>
      </c>
      <c r="D27" s="96">
        <v>39293.120000000003</v>
      </c>
    </row>
    <row r="28" spans="1:9" ht="111" customHeight="1" x14ac:dyDescent="0.25">
      <c r="A28" s="38"/>
      <c r="B28" s="25" t="s">
        <v>172</v>
      </c>
      <c r="C28" s="96">
        <v>734.45</v>
      </c>
      <c r="D28" s="96">
        <v>763.85</v>
      </c>
    </row>
    <row r="29" spans="1:9" ht="113.25" customHeight="1" x14ac:dyDescent="0.25">
      <c r="A29" s="38"/>
      <c r="B29" s="25" t="s">
        <v>171</v>
      </c>
      <c r="C29" s="96">
        <v>29347.13</v>
      </c>
      <c r="D29" s="96">
        <v>30521.01</v>
      </c>
    </row>
    <row r="30" spans="1:9" ht="113.25" customHeight="1" x14ac:dyDescent="0.25">
      <c r="A30" s="38"/>
      <c r="B30" s="25" t="s">
        <v>170</v>
      </c>
      <c r="C30" s="96">
        <v>31339.99</v>
      </c>
      <c r="D30" s="96">
        <v>32593.58</v>
      </c>
    </row>
    <row r="31" spans="1:9" ht="111.75" customHeight="1" x14ac:dyDescent="0.25">
      <c r="A31" s="38"/>
      <c r="B31" s="25" t="s">
        <v>217</v>
      </c>
      <c r="C31" s="96">
        <v>700.67</v>
      </c>
      <c r="D31" s="96">
        <v>728.71</v>
      </c>
    </row>
    <row r="32" spans="1:9" ht="114" customHeight="1" x14ac:dyDescent="0.25">
      <c r="A32" s="38"/>
      <c r="B32" s="25" t="s">
        <v>169</v>
      </c>
      <c r="C32" s="96">
        <v>21691.919999999998</v>
      </c>
      <c r="D32" s="96">
        <v>22559.599999999999</v>
      </c>
    </row>
    <row r="33" spans="1:4" ht="114.75" customHeight="1" x14ac:dyDescent="0.25">
      <c r="A33" s="38"/>
      <c r="B33" s="25" t="s">
        <v>168</v>
      </c>
      <c r="C33" s="96">
        <v>146.55000000000001</v>
      </c>
      <c r="D33" s="96">
        <v>152.4</v>
      </c>
    </row>
    <row r="34" spans="1:4" x14ac:dyDescent="0.25">
      <c r="C34" s="36"/>
    </row>
    <row r="35" spans="1:4" x14ac:dyDescent="0.25">
      <c r="C35" s="36"/>
    </row>
    <row r="36" spans="1:4" x14ac:dyDescent="0.25">
      <c r="C36" s="36"/>
    </row>
    <row r="37" spans="1:4" x14ac:dyDescent="0.25">
      <c r="C37" s="36"/>
    </row>
    <row r="38" spans="1:4" x14ac:dyDescent="0.25">
      <c r="C38" s="36"/>
    </row>
    <row r="39" spans="1:4" x14ac:dyDescent="0.25">
      <c r="C39" s="36"/>
    </row>
    <row r="40" spans="1:4" x14ac:dyDescent="0.25">
      <c r="C40" s="36"/>
    </row>
    <row r="41" spans="1:4" x14ac:dyDescent="0.25">
      <c r="C41" s="36"/>
    </row>
    <row r="42" spans="1:4" x14ac:dyDescent="0.25">
      <c r="C42" s="36"/>
    </row>
    <row r="43" spans="1:4" x14ac:dyDescent="0.25">
      <c r="C43" s="36"/>
    </row>
    <row r="44" spans="1:4" x14ac:dyDescent="0.25">
      <c r="C44" s="36"/>
    </row>
    <row r="45" spans="1:4" x14ac:dyDescent="0.25">
      <c r="C45" s="36"/>
    </row>
    <row r="46" spans="1:4" x14ac:dyDescent="0.25">
      <c r="C46" s="36"/>
    </row>
    <row r="47" spans="1:4" x14ac:dyDescent="0.25">
      <c r="C47" s="36"/>
    </row>
    <row r="48" spans="1:4" x14ac:dyDescent="0.25">
      <c r="C48" s="36"/>
    </row>
  </sheetData>
  <mergeCells count="11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1" manualBreakCount="1">
    <brk id="2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2"/>
  <sheetViews>
    <sheetView workbookViewId="0">
      <selection activeCell="A9" sqref="A9:D9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4" x14ac:dyDescent="0.25">
      <c r="A1" s="115"/>
      <c r="B1" s="115"/>
      <c r="C1" s="153" t="s">
        <v>230</v>
      </c>
      <c r="D1" s="153"/>
    </row>
    <row r="2" spans="1:4" x14ac:dyDescent="0.25">
      <c r="A2" s="115"/>
      <c r="B2" s="153" t="s">
        <v>231</v>
      </c>
      <c r="C2" s="154"/>
      <c r="D2" s="154"/>
    </row>
    <row r="3" spans="1:4" x14ac:dyDescent="0.25">
      <c r="A3" s="115"/>
      <c r="B3" s="153" t="s">
        <v>164</v>
      </c>
      <c r="C3" s="154"/>
      <c r="D3" s="154"/>
    </row>
    <row r="4" spans="1:4" x14ac:dyDescent="0.25">
      <c r="A4" s="115"/>
      <c r="B4" s="153" t="s">
        <v>3</v>
      </c>
      <c r="C4" s="154"/>
      <c r="D4" s="154"/>
    </row>
    <row r="5" spans="1:4" x14ac:dyDescent="0.25">
      <c r="A5" s="116"/>
      <c r="B5" s="110"/>
      <c r="C5" s="116"/>
      <c r="D5" s="110" t="s">
        <v>4</v>
      </c>
    </row>
    <row r="6" spans="1:4" x14ac:dyDescent="0.25">
      <c r="C6" s="131" t="s">
        <v>247</v>
      </c>
      <c r="D6" s="131"/>
    </row>
    <row r="9" spans="1:4" x14ac:dyDescent="0.25">
      <c r="A9" s="129" t="s">
        <v>232</v>
      </c>
      <c r="B9" s="129"/>
      <c r="C9" s="132"/>
      <c r="D9" s="132"/>
    </row>
    <row r="10" spans="1:4" x14ac:dyDescent="0.25">
      <c r="A10" s="129" t="s">
        <v>233</v>
      </c>
      <c r="B10" s="129"/>
      <c r="C10" s="132"/>
      <c r="D10" s="132"/>
    </row>
    <row r="11" spans="1:4" x14ac:dyDescent="0.25">
      <c r="A11" s="129" t="s">
        <v>234</v>
      </c>
      <c r="B11" s="129"/>
      <c r="C11" s="132"/>
      <c r="D11" s="132"/>
    </row>
    <row r="12" spans="1:4" x14ac:dyDescent="0.25">
      <c r="A12" s="129" t="s">
        <v>235</v>
      </c>
      <c r="B12" s="129"/>
      <c r="C12" s="132"/>
      <c r="D12" s="132"/>
    </row>
    <row r="13" spans="1:4" x14ac:dyDescent="0.25">
      <c r="A13" s="129" t="s">
        <v>236</v>
      </c>
      <c r="B13" s="129"/>
      <c r="C13" s="132"/>
      <c r="D13" s="132"/>
    </row>
    <row r="14" spans="1:4" x14ac:dyDescent="0.25">
      <c r="A14" s="3"/>
      <c r="B14" s="3"/>
    </row>
    <row r="16" spans="1:4" x14ac:dyDescent="0.25">
      <c r="B16" s="110"/>
    </row>
    <row r="17" spans="1:8" ht="81" customHeight="1" x14ac:dyDescent="0.25">
      <c r="A17" s="155" t="s">
        <v>237</v>
      </c>
      <c r="B17" s="157" t="s">
        <v>238</v>
      </c>
      <c r="C17" s="158"/>
      <c r="D17" s="159"/>
      <c r="H17" s="117"/>
    </row>
    <row r="18" spans="1:8" ht="27.75" customHeight="1" x14ac:dyDescent="0.25">
      <c r="A18" s="156"/>
      <c r="B18" s="60" t="s">
        <v>207</v>
      </c>
      <c r="C18" s="60" t="s">
        <v>226</v>
      </c>
      <c r="D18" s="60" t="s">
        <v>241</v>
      </c>
    </row>
    <row r="19" spans="1:8" ht="15.75" customHeight="1" x14ac:dyDescent="0.25">
      <c r="A19" s="118">
        <v>1</v>
      </c>
      <c r="B19" s="119">
        <v>2</v>
      </c>
      <c r="C19" s="119">
        <v>3</v>
      </c>
      <c r="D19" s="119">
        <v>4</v>
      </c>
    </row>
    <row r="20" spans="1:8" ht="34.5" customHeight="1" x14ac:dyDescent="0.25">
      <c r="A20" s="8" t="s">
        <v>239</v>
      </c>
      <c r="B20" s="120">
        <v>19</v>
      </c>
      <c r="C20" s="120">
        <v>25</v>
      </c>
      <c r="D20" s="120">
        <v>8</v>
      </c>
    </row>
    <row r="21" spans="1:8" ht="36.75" customHeight="1" x14ac:dyDescent="0.25">
      <c r="A21" s="8" t="s">
        <v>240</v>
      </c>
      <c r="B21" s="120">
        <v>11.35</v>
      </c>
      <c r="C21" s="120">
        <v>11.5</v>
      </c>
      <c r="D21" s="120">
        <v>11.75</v>
      </c>
    </row>
    <row r="22" spans="1:8" ht="21.2" customHeight="1" x14ac:dyDescent="0.25">
      <c r="A22" s="11" t="s">
        <v>30</v>
      </c>
      <c r="B22" s="121">
        <f>SUM(B20:B21)</f>
        <v>30.35</v>
      </c>
      <c r="C22" s="121">
        <f>SUM(C20:C21)</f>
        <v>36.5</v>
      </c>
      <c r="D22" s="121">
        <f>SUM(D20:D21)</f>
        <v>19.75</v>
      </c>
      <c r="F22" s="122"/>
    </row>
  </sheetData>
  <mergeCells count="12">
    <mergeCell ref="A11:D11"/>
    <mergeCell ref="A12:D12"/>
    <mergeCell ref="A13:D13"/>
    <mergeCell ref="A17:A18"/>
    <mergeCell ref="B17:D17"/>
    <mergeCell ref="A10:D10"/>
    <mergeCell ref="C1:D1"/>
    <mergeCell ref="B2:D2"/>
    <mergeCell ref="B3:D3"/>
    <mergeCell ref="B4:D4"/>
    <mergeCell ref="A9:D9"/>
    <mergeCell ref="C6:D6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 (2)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 (2)'!Область_печати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2022-12-15T13:45:42Z</cp:lastPrinted>
  <dcterms:created xsi:type="dcterms:W3CDTF">2015-10-21T13:53:14Z</dcterms:created>
  <dcterms:modified xsi:type="dcterms:W3CDTF">2022-12-15T13:49:00Z</dcterms:modified>
</cp:coreProperties>
</file>